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5"/>
  </bookViews>
  <sheets>
    <sheet name="NRLM" sheetId="2" r:id="rId1"/>
    <sheet name="SGSY" sheetId="1" r:id="rId2"/>
    <sheet name="KVIC" sheetId="4" r:id="rId3"/>
    <sheet name="KVIB" sheetId="5" r:id="rId4"/>
    <sheet name="DIC" sheetId="6" r:id="rId5"/>
    <sheet name="SJSRY" sheetId="3" r:id="rId6"/>
  </sheets>
  <definedNames>
    <definedName name="_xlnm.Print_Area" localSheetId="4">DIC!$A$1:$J$50</definedName>
    <definedName name="_xlnm.Print_Area" localSheetId="3">KVIB!$A$1:$J$50</definedName>
    <definedName name="_xlnm.Print_Area" localSheetId="2">KVIC!$A$1:$J$50</definedName>
    <definedName name="_xlnm.Print_Area" localSheetId="0">NRLM!$A$2:$J$51</definedName>
    <definedName name="_xlnm.Print_Area" localSheetId="1">SGSY!$A$1:$I$51</definedName>
    <definedName name="_xlnm.Print_Area" localSheetId="5">SJSRY!$A$1:$J$51</definedName>
  </definedNames>
  <calcPr calcId="125725"/>
</workbook>
</file>

<file path=xl/calcChain.xml><?xml version="1.0" encoding="utf-8"?>
<calcChain xmlns="http://schemas.openxmlformats.org/spreadsheetml/2006/main">
  <c r="J49" i="6"/>
  <c r="I49"/>
  <c r="H49"/>
  <c r="G49"/>
  <c r="F49"/>
  <c r="E49"/>
  <c r="D49"/>
  <c r="J44"/>
  <c r="I44"/>
  <c r="H44"/>
  <c r="G44"/>
  <c r="F44"/>
  <c r="E44"/>
  <c r="D44"/>
  <c r="J35"/>
  <c r="I35"/>
  <c r="H35"/>
  <c r="G35"/>
  <c r="F35"/>
  <c r="E35"/>
  <c r="D35"/>
  <c r="J32"/>
  <c r="I32"/>
  <c r="H32"/>
  <c r="G32"/>
  <c r="F32"/>
  <c r="E32"/>
  <c r="D32"/>
  <c r="J28"/>
  <c r="I28"/>
  <c r="H28"/>
  <c r="G28"/>
  <c r="F28"/>
  <c r="E28"/>
  <c r="D28"/>
  <c r="J49" i="5"/>
  <c r="I49"/>
  <c r="H49"/>
  <c r="G49"/>
  <c r="F49"/>
  <c r="E49"/>
  <c r="D49"/>
  <c r="J44"/>
  <c r="I44"/>
  <c r="H44"/>
  <c r="G44"/>
  <c r="F44"/>
  <c r="E44"/>
  <c r="D44"/>
  <c r="J35"/>
  <c r="I35"/>
  <c r="H35"/>
  <c r="G35"/>
  <c r="F35"/>
  <c r="E35"/>
  <c r="D35"/>
  <c r="J32"/>
  <c r="I32"/>
  <c r="H32"/>
  <c r="G32"/>
  <c r="F32"/>
  <c r="E32"/>
  <c r="D32"/>
  <c r="J28"/>
  <c r="I28"/>
  <c r="H28"/>
  <c r="G28"/>
  <c r="F28"/>
  <c r="E28"/>
  <c r="D28"/>
  <c r="J49" i="4"/>
  <c r="I49"/>
  <c r="H49"/>
  <c r="G49"/>
  <c r="F49"/>
  <c r="E49"/>
  <c r="D49"/>
  <c r="J44"/>
  <c r="I44"/>
  <c r="H44"/>
  <c r="G44"/>
  <c r="F44"/>
  <c r="E44"/>
  <c r="D44"/>
  <c r="J35"/>
  <c r="I35"/>
  <c r="H35"/>
  <c r="G35"/>
  <c r="F35"/>
  <c r="E35"/>
  <c r="D35"/>
  <c r="J32"/>
  <c r="I32"/>
  <c r="H32"/>
  <c r="G32"/>
  <c r="F32"/>
  <c r="E32"/>
  <c r="D32"/>
  <c r="J28"/>
  <c r="I28"/>
  <c r="H28"/>
  <c r="G28"/>
  <c r="F28"/>
  <c r="E28"/>
  <c r="D28"/>
  <c r="E28" i="3"/>
  <c r="F28"/>
  <c r="G28"/>
  <c r="H28"/>
  <c r="I28"/>
  <c r="J28"/>
  <c r="J50"/>
  <c r="I50"/>
  <c r="H50"/>
  <c r="G50"/>
  <c r="F50"/>
  <c r="E50"/>
  <c r="D50"/>
  <c r="J44"/>
  <c r="I44"/>
  <c r="H44"/>
  <c r="G44"/>
  <c r="F44"/>
  <c r="E44"/>
  <c r="D44"/>
  <c r="J35"/>
  <c r="I35"/>
  <c r="H35"/>
  <c r="G35"/>
  <c r="F35"/>
  <c r="E35"/>
  <c r="D35"/>
  <c r="J32"/>
  <c r="I32"/>
  <c r="H32"/>
  <c r="G32"/>
  <c r="F32"/>
  <c r="E32"/>
  <c r="D32"/>
  <c r="D28"/>
  <c r="D32" i="1"/>
  <c r="E32"/>
  <c r="F32"/>
  <c r="G32"/>
  <c r="H32"/>
  <c r="H51" s="1"/>
  <c r="I32"/>
  <c r="D35"/>
  <c r="E35"/>
  <c r="F35"/>
  <c r="G35"/>
  <c r="H35"/>
  <c r="I35"/>
  <c r="D44"/>
  <c r="E44"/>
  <c r="F44"/>
  <c r="G44"/>
  <c r="H44"/>
  <c r="I44"/>
  <c r="D50"/>
  <c r="E50"/>
  <c r="F50"/>
  <c r="G50"/>
  <c r="H50"/>
  <c r="I50"/>
  <c r="C50"/>
  <c r="C44"/>
  <c r="C35"/>
  <c r="C32"/>
  <c r="E50" i="2"/>
  <c r="F50"/>
  <c r="G50"/>
  <c r="H50"/>
  <c r="I50"/>
  <c r="J50"/>
  <c r="D50"/>
  <c r="E45"/>
  <c r="F45"/>
  <c r="G45"/>
  <c r="H45"/>
  <c r="I45"/>
  <c r="J45"/>
  <c r="D45"/>
  <c r="E36"/>
  <c r="F36"/>
  <c r="G36"/>
  <c r="H36"/>
  <c r="I36"/>
  <c r="J36"/>
  <c r="D36"/>
  <c r="E33"/>
  <c r="F33"/>
  <c r="G33"/>
  <c r="H33"/>
  <c r="I33"/>
  <c r="J33"/>
  <c r="D33"/>
  <c r="J29"/>
  <c r="I29"/>
  <c r="H29"/>
  <c r="G29"/>
  <c r="F29"/>
  <c r="E29"/>
  <c r="D29"/>
  <c r="D28" i="1"/>
  <c r="E28"/>
  <c r="E51" s="1"/>
  <c r="G28"/>
  <c r="H28"/>
  <c r="I28"/>
  <c r="C28"/>
  <c r="J50" i="4" l="1"/>
  <c r="J50" i="5"/>
  <c r="I50" i="4"/>
  <c r="F50"/>
  <c r="G50" i="5"/>
  <c r="I50"/>
  <c r="D50"/>
  <c r="H50"/>
  <c r="F50"/>
  <c r="E50"/>
  <c r="H50" i="4"/>
  <c r="G50"/>
  <c r="E50"/>
  <c r="D50"/>
  <c r="F50" i="6"/>
  <c r="J50"/>
  <c r="E50"/>
  <c r="I50"/>
  <c r="D50"/>
  <c r="H50"/>
  <c r="G50"/>
  <c r="I51" i="3"/>
  <c r="G51"/>
  <c r="F51"/>
  <c r="J51"/>
  <c r="E51"/>
  <c r="H51"/>
  <c r="D51"/>
  <c r="J51" i="2"/>
  <c r="I51"/>
  <c r="E51"/>
  <c r="D51" i="1"/>
  <c r="F51"/>
  <c r="H51" i="2"/>
  <c r="G51"/>
  <c r="D51"/>
  <c r="I51" i="1"/>
  <c r="F51" i="2"/>
  <c r="G51" i="1"/>
  <c r="C51"/>
</calcChain>
</file>

<file path=xl/sharedStrings.xml><?xml version="1.0" encoding="utf-8"?>
<sst xmlns="http://schemas.openxmlformats.org/spreadsheetml/2006/main" count="379" uniqueCount="73">
  <si>
    <t>PROGRESS UNDER GOVT. SPONSORED SCHEMES FOR THE QUARTER ENDED MARCH, 2014</t>
  </si>
  <si>
    <t>Amt. in lacs</t>
  </si>
  <si>
    <t>s.No.</t>
  </si>
  <si>
    <t>Banks</t>
  </si>
  <si>
    <t>Recd.</t>
  </si>
  <si>
    <t>Sanctioned</t>
  </si>
  <si>
    <t>Disbursed</t>
  </si>
  <si>
    <t>rejected</t>
  </si>
  <si>
    <t>pending</t>
  </si>
  <si>
    <t>No</t>
  </si>
  <si>
    <t xml:space="preserve">No. </t>
  </si>
  <si>
    <t>Amt.</t>
  </si>
  <si>
    <t>No.</t>
  </si>
  <si>
    <t>Allahabad Bank</t>
  </si>
  <si>
    <t>Andhra Bank</t>
  </si>
  <si>
    <t>Bank of Baroda</t>
  </si>
  <si>
    <t>Bank of India</t>
  </si>
  <si>
    <t>Bank of Maharashtra</t>
  </si>
  <si>
    <t>Canara Bank</t>
  </si>
  <si>
    <t>Central Bank of India</t>
  </si>
  <si>
    <t>Corporation Bank</t>
  </si>
  <si>
    <t>Dena Bank</t>
  </si>
  <si>
    <t>IDBI Bank</t>
  </si>
  <si>
    <t>Indian Bank</t>
  </si>
  <si>
    <t>Indian Overseas Bk.</t>
  </si>
  <si>
    <t>Oreintal Bank of Comm</t>
  </si>
  <si>
    <t>Punjab &amp; Sind Bank</t>
  </si>
  <si>
    <t>Punjab National Bank</t>
  </si>
  <si>
    <t>Syndicate Bank</t>
  </si>
  <si>
    <t>UCO Bank</t>
  </si>
  <si>
    <t>Union Bank of India</t>
  </si>
  <si>
    <t>United Bank of India</t>
  </si>
  <si>
    <t>Vijaya Bank</t>
  </si>
  <si>
    <t xml:space="preserve">Sub Total </t>
  </si>
  <si>
    <t>SBI GROUP</t>
  </si>
  <si>
    <t>State Bank of India</t>
  </si>
  <si>
    <t>State Bank of Patiala</t>
  </si>
  <si>
    <t>Sub Total</t>
  </si>
  <si>
    <t>REG RURAL BKS</t>
  </si>
  <si>
    <t>HP Gramin Bank</t>
  </si>
  <si>
    <t>Pvt. Sector Bank</t>
  </si>
  <si>
    <t>Axis Bank</t>
  </si>
  <si>
    <t>HDFC</t>
  </si>
  <si>
    <t>ICICI</t>
  </si>
  <si>
    <t>Inusind</t>
  </si>
  <si>
    <t>J&amp;K Bank</t>
  </si>
  <si>
    <t>South Indian Bank</t>
  </si>
  <si>
    <t>Yes Bank</t>
  </si>
  <si>
    <t>Cooperative Sector</t>
  </si>
  <si>
    <t>HP State Coop. Bk Ltd.</t>
  </si>
  <si>
    <t>Joginder Central Coop.Bk</t>
  </si>
  <si>
    <t>Kangra Cental Coop. Bk</t>
  </si>
  <si>
    <t>HP ARDB</t>
  </si>
  <si>
    <t>Grand Total</t>
  </si>
  <si>
    <t>No. of applications under SGSY</t>
  </si>
  <si>
    <t>No. of applications under NLRM</t>
  </si>
  <si>
    <t>Targets</t>
  </si>
  <si>
    <t>2013-14</t>
  </si>
  <si>
    <t>No. of applications under SJSRY(USEP/UWSP)</t>
  </si>
  <si>
    <t xml:space="preserve">Annual </t>
  </si>
  <si>
    <t>Tgt</t>
  </si>
  <si>
    <t>Tgts.</t>
  </si>
  <si>
    <t>Tgts</t>
  </si>
  <si>
    <t>TGts.</t>
  </si>
  <si>
    <t>No. of applications under PMEGP(KVIC)</t>
  </si>
  <si>
    <t>No. of applications under PMEGP(KVIB)</t>
  </si>
  <si>
    <t>No. of applications under PMEGP(DIC)</t>
  </si>
  <si>
    <t>Table No. GSP-1A</t>
  </si>
  <si>
    <t>Table No. GSP-1B</t>
  </si>
  <si>
    <t>Table No. GSP-2A</t>
  </si>
  <si>
    <t>Table No. GSP-2B</t>
  </si>
  <si>
    <t>Table No. GSP-2C</t>
  </si>
  <si>
    <t>Table No. GSP-3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</si>
</sst>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</font>
    <font>
      <b/>
      <sz val="12"/>
      <color indexed="8"/>
      <name val="Calibri"/>
    </font>
    <font>
      <b/>
      <sz val="11"/>
      <color indexed="8"/>
      <name val="Calibri"/>
      <family val="2"/>
    </font>
    <font>
      <sz val="11"/>
      <color indexed="8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0" fillId="0" borderId="8" xfId="0" applyBorder="1"/>
    <xf numFmtId="0" fontId="0" fillId="0" borderId="9" xfId="0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0" fillId="0" borderId="13" xfId="0" applyBorder="1" applyAlignment="1">
      <alignment vertical="center"/>
    </xf>
    <xf numFmtId="0" fontId="0" fillId="0" borderId="13" xfId="0" applyBorder="1" applyAlignment="1">
      <alignment horizontal="right"/>
    </xf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3" fillId="0" borderId="8" xfId="0" applyFont="1" applyBorder="1" applyAlignment="1">
      <alignment horizontal="right"/>
    </xf>
    <xf numFmtId="1" fontId="3" fillId="0" borderId="8" xfId="0" applyNumberFormat="1" applyFont="1" applyBorder="1" applyAlignment="1">
      <alignment horizontal="right"/>
    </xf>
    <xf numFmtId="0" fontId="0" fillId="0" borderId="8" xfId="0" applyBorder="1" applyAlignment="1">
      <alignment horizontal="right"/>
    </xf>
    <xf numFmtId="1" fontId="0" fillId="0" borderId="8" xfId="0" applyNumberFormat="1" applyBorder="1" applyAlignment="1">
      <alignment horizontal="right"/>
    </xf>
    <xf numFmtId="2" fontId="0" fillId="0" borderId="8" xfId="0" applyNumberForma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6" fillId="0" borderId="8" xfId="0" applyFont="1" applyBorder="1" applyAlignment="1">
      <alignment horizontal="center"/>
    </xf>
    <xf numFmtId="2" fontId="3" fillId="0" borderId="8" xfId="0" applyNumberFormat="1" applyFont="1" applyBorder="1" applyAlignment="1">
      <alignment horizontal="right"/>
    </xf>
    <xf numFmtId="0" fontId="4" fillId="0" borderId="8" xfId="0" applyFont="1" applyBorder="1" applyAlignment="1">
      <alignment horizontal="center" wrapText="1"/>
    </xf>
    <xf numFmtId="0" fontId="5" fillId="0" borderId="8" xfId="0" applyFont="1" applyFill="1" applyBorder="1" applyAlignment="1">
      <alignment vertical="center"/>
    </xf>
    <xf numFmtId="0" fontId="3" fillId="0" borderId="8" xfId="0" applyFont="1" applyBorder="1"/>
    <xf numFmtId="0" fontId="3" fillId="3" borderId="8" xfId="0" applyFont="1" applyFill="1" applyBorder="1" applyAlignment="1">
      <alignment horizontal="center" wrapText="1"/>
    </xf>
    <xf numFmtId="0" fontId="0" fillId="0" borderId="14" xfId="0" applyFill="1" applyBorder="1" applyAlignment="1">
      <alignment horizontal="right"/>
    </xf>
    <xf numFmtId="0" fontId="1" fillId="0" borderId="8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2" fontId="0" fillId="0" borderId="0" xfId="0" applyNumberFormat="1"/>
    <xf numFmtId="2" fontId="0" fillId="0" borderId="13" xfId="0" applyNumberFormat="1" applyBorder="1" applyAlignment="1">
      <alignment horizontal="right"/>
    </xf>
    <xf numFmtId="2" fontId="1" fillId="0" borderId="8" xfId="0" applyNumberFormat="1" applyFont="1" applyBorder="1" applyAlignment="1">
      <alignment horizontal="right"/>
    </xf>
    <xf numFmtId="0" fontId="0" fillId="0" borderId="13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2" fontId="5" fillId="0" borderId="8" xfId="0" applyNumberFormat="1" applyFont="1" applyFill="1" applyBorder="1" applyAlignment="1">
      <alignment vertical="center"/>
    </xf>
    <xf numFmtId="2" fontId="0" fillId="0" borderId="14" xfId="0" applyNumberFormat="1" applyFill="1" applyBorder="1" applyAlignment="1">
      <alignment horizontal="right"/>
    </xf>
    <xf numFmtId="1" fontId="0" fillId="0" borderId="13" xfId="0" applyNumberFormat="1" applyBorder="1" applyAlignment="1">
      <alignment vertical="center"/>
    </xf>
    <xf numFmtId="1" fontId="0" fillId="0" borderId="13" xfId="0" applyNumberFormat="1" applyFill="1" applyBorder="1" applyAlignment="1">
      <alignment vertical="center"/>
    </xf>
    <xf numFmtId="1" fontId="0" fillId="2" borderId="13" xfId="0" applyNumberFormat="1" applyFill="1" applyBorder="1" applyAlignment="1">
      <alignment vertical="center"/>
    </xf>
    <xf numFmtId="1" fontId="0" fillId="0" borderId="14" xfId="0" applyNumberFormat="1" applyBorder="1" applyAlignment="1">
      <alignment vertical="center"/>
    </xf>
    <xf numFmtId="1" fontId="5" fillId="0" borderId="8" xfId="0" applyNumberFormat="1" applyFont="1" applyBorder="1" applyAlignment="1">
      <alignment vertical="center"/>
    </xf>
    <xf numFmtId="0" fontId="0" fillId="0" borderId="13" xfId="0" applyBorder="1" applyAlignment="1">
      <alignment horizontal="center"/>
    </xf>
    <xf numFmtId="0" fontId="3" fillId="0" borderId="8" xfId="0" applyFon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" fontId="3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 wrapText="1"/>
    </xf>
    <xf numFmtId="1" fontId="5" fillId="0" borderId="8" xfId="0" applyNumberFormat="1" applyFont="1" applyFill="1" applyBorder="1" applyAlignment="1">
      <alignment vertical="center"/>
    </xf>
    <xf numFmtId="2" fontId="0" fillId="3" borderId="13" xfId="0" applyNumberFormat="1" applyFill="1" applyBorder="1" applyAlignment="1">
      <alignment horizontal="right"/>
    </xf>
    <xf numFmtId="2" fontId="3" fillId="3" borderId="8" xfId="0" applyNumberFormat="1" applyFont="1" applyFill="1" applyBorder="1" applyAlignment="1">
      <alignment horizontal="right"/>
    </xf>
    <xf numFmtId="2" fontId="0" fillId="3" borderId="8" xfId="0" applyNumberFormat="1" applyFill="1" applyBorder="1" applyAlignment="1">
      <alignment horizontal="right"/>
    </xf>
    <xf numFmtId="2" fontId="1" fillId="3" borderId="8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0" fillId="0" borderId="19" xfId="0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7" fillId="0" borderId="6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17" xfId="0" applyFont="1" applyBorder="1" applyAlignment="1">
      <alignment horizontal="center" wrapText="1"/>
    </xf>
    <xf numFmtId="0" fontId="0" fillId="0" borderId="19" xfId="0" applyBorder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51"/>
  <sheetViews>
    <sheetView workbookViewId="0">
      <pane ySplit="8" topLeftCell="A9" activePane="bottomLeft" state="frozen"/>
      <selection pane="bottomLeft" activeCell="L19" sqref="L19"/>
    </sheetView>
  </sheetViews>
  <sheetFormatPr defaultRowHeight="15"/>
  <cols>
    <col min="2" max="2" width="22" customWidth="1"/>
    <col min="3" max="3" width="9.140625" customWidth="1"/>
    <col min="4" max="4" width="7.7109375" customWidth="1"/>
    <col min="5" max="5" width="7.140625" customWidth="1"/>
    <col min="7" max="7" width="6.7109375" customWidth="1"/>
  </cols>
  <sheetData>
    <row r="2" spans="1:10" ht="15.75" thickBot="1">
      <c r="D2" s="58">
        <v>75</v>
      </c>
      <c r="E2" s="58"/>
      <c r="H2" s="58" t="s">
        <v>67</v>
      </c>
      <c r="I2" s="58"/>
      <c r="J2" s="58"/>
    </row>
    <row r="3" spans="1:10">
      <c r="A3" s="59" t="s">
        <v>0</v>
      </c>
      <c r="B3" s="60"/>
      <c r="C3" s="60"/>
      <c r="D3" s="60"/>
      <c r="E3" s="60"/>
      <c r="F3" s="60"/>
      <c r="G3" s="60"/>
      <c r="H3" s="60"/>
      <c r="I3" s="60"/>
      <c r="J3" s="61"/>
    </row>
    <row r="4" spans="1:10">
      <c r="A4" s="62"/>
      <c r="B4" s="63"/>
      <c r="C4" s="63"/>
      <c r="D4" s="63"/>
      <c r="E4" s="63"/>
      <c r="F4" s="63"/>
      <c r="G4" s="63"/>
      <c r="H4" s="63"/>
      <c r="I4" s="63"/>
      <c r="J4" s="64"/>
    </row>
    <row r="5" spans="1:10">
      <c r="A5" s="1"/>
      <c r="B5" s="2"/>
      <c r="C5" s="32"/>
      <c r="D5" s="69"/>
      <c r="E5" s="70"/>
      <c r="F5" s="2"/>
      <c r="G5" s="2"/>
      <c r="H5" s="2"/>
      <c r="I5" s="65" t="s">
        <v>1</v>
      </c>
      <c r="J5" s="66"/>
    </row>
    <row r="6" spans="1:10" ht="15.75">
      <c r="A6" s="1" t="s">
        <v>2</v>
      </c>
      <c r="B6" s="2" t="s">
        <v>3</v>
      </c>
      <c r="C6" s="32"/>
      <c r="D6" s="3"/>
      <c r="E6" s="67" t="s">
        <v>55</v>
      </c>
      <c r="F6" s="67"/>
      <c r="G6" s="67"/>
      <c r="H6" s="67"/>
      <c r="I6" s="67"/>
      <c r="J6" s="4"/>
    </row>
    <row r="7" spans="1:10">
      <c r="A7" s="1"/>
      <c r="B7" s="30"/>
      <c r="C7" s="30" t="s">
        <v>56</v>
      </c>
      <c r="D7" s="5" t="s">
        <v>4</v>
      </c>
      <c r="E7" s="68" t="s">
        <v>5</v>
      </c>
      <c r="F7" s="68"/>
      <c r="G7" s="68" t="s">
        <v>6</v>
      </c>
      <c r="H7" s="68"/>
      <c r="I7" s="5" t="s">
        <v>7</v>
      </c>
      <c r="J7" s="6" t="s">
        <v>8</v>
      </c>
    </row>
    <row r="8" spans="1:10" ht="15.75" thickBot="1">
      <c r="A8" s="7"/>
      <c r="B8" s="8"/>
      <c r="C8" s="8" t="s">
        <v>57</v>
      </c>
      <c r="D8" s="9" t="s">
        <v>9</v>
      </c>
      <c r="E8" s="9" t="s">
        <v>10</v>
      </c>
      <c r="F8" s="9" t="s">
        <v>11</v>
      </c>
      <c r="G8" s="9" t="s">
        <v>10</v>
      </c>
      <c r="H8" s="9" t="s">
        <v>11</v>
      </c>
      <c r="I8" s="9" t="s">
        <v>12</v>
      </c>
      <c r="J8" s="10" t="s">
        <v>12</v>
      </c>
    </row>
    <row r="9" spans="1:10">
      <c r="A9" s="11">
        <v>1</v>
      </c>
      <c r="B9" s="12" t="s">
        <v>13</v>
      </c>
      <c r="C9" s="12">
        <v>14.26</v>
      </c>
      <c r="D9" s="13">
        <v>3</v>
      </c>
      <c r="E9" s="13">
        <v>3</v>
      </c>
      <c r="F9" s="35">
        <v>2.25</v>
      </c>
      <c r="G9" s="13">
        <v>2</v>
      </c>
      <c r="H9" s="35">
        <v>2.25</v>
      </c>
      <c r="I9" s="13"/>
      <c r="J9" s="13"/>
    </row>
    <row r="10" spans="1:10">
      <c r="A10" s="14">
        <v>2</v>
      </c>
      <c r="B10" s="15" t="s">
        <v>14</v>
      </c>
      <c r="C10" s="12">
        <v>7.13</v>
      </c>
      <c r="D10" s="13">
        <v>0</v>
      </c>
      <c r="E10" s="13">
        <v>0</v>
      </c>
      <c r="F10" s="35">
        <v>0</v>
      </c>
      <c r="G10" s="13">
        <v>0</v>
      </c>
      <c r="H10" s="35">
        <v>0</v>
      </c>
      <c r="I10" s="13"/>
      <c r="J10" s="13"/>
    </row>
    <row r="11" spans="1:10">
      <c r="A11" s="14">
        <v>3</v>
      </c>
      <c r="B11" s="15" t="s">
        <v>15</v>
      </c>
      <c r="C11" s="12">
        <v>78.429999999999993</v>
      </c>
      <c r="D11" s="13">
        <v>11</v>
      </c>
      <c r="E11" s="13">
        <v>11</v>
      </c>
      <c r="F11" s="35">
        <v>3.05</v>
      </c>
      <c r="G11" s="13">
        <v>11</v>
      </c>
      <c r="H11" s="35">
        <v>3.05</v>
      </c>
      <c r="I11" s="13"/>
      <c r="J11" s="13"/>
    </row>
    <row r="12" spans="1:10">
      <c r="A12" s="14">
        <v>4</v>
      </c>
      <c r="B12" s="16" t="s">
        <v>16</v>
      </c>
      <c r="C12" s="37">
        <v>64.17</v>
      </c>
      <c r="D12" s="13">
        <v>10</v>
      </c>
      <c r="E12" s="13">
        <v>10</v>
      </c>
      <c r="F12" s="35">
        <v>8.4499999999999993</v>
      </c>
      <c r="G12" s="13">
        <v>10</v>
      </c>
      <c r="H12" s="35">
        <v>8.4499999999999993</v>
      </c>
      <c r="I12" s="13"/>
      <c r="J12" s="13"/>
    </row>
    <row r="13" spans="1:10">
      <c r="A13" s="14">
        <v>5</v>
      </c>
      <c r="B13" s="15" t="s">
        <v>17</v>
      </c>
      <c r="C13" s="12">
        <v>7.13</v>
      </c>
      <c r="D13" s="13">
        <v>0</v>
      </c>
      <c r="E13" s="13">
        <v>0</v>
      </c>
      <c r="F13" s="35">
        <v>0</v>
      </c>
      <c r="G13" s="13">
        <v>0</v>
      </c>
      <c r="H13" s="35">
        <v>0</v>
      </c>
      <c r="I13" s="13"/>
      <c r="J13" s="13"/>
    </row>
    <row r="14" spans="1:10">
      <c r="A14" s="14">
        <v>6</v>
      </c>
      <c r="B14" s="15" t="s">
        <v>18</v>
      </c>
      <c r="C14" s="12">
        <v>242.42</v>
      </c>
      <c r="D14" s="13">
        <v>7</v>
      </c>
      <c r="E14" s="13">
        <v>7</v>
      </c>
      <c r="F14" s="35">
        <v>20</v>
      </c>
      <c r="G14" s="13">
        <v>6</v>
      </c>
      <c r="H14" s="35">
        <v>16.5</v>
      </c>
      <c r="I14" s="13"/>
      <c r="J14" s="13"/>
    </row>
    <row r="15" spans="1:10">
      <c r="A15" s="14">
        <v>7</v>
      </c>
      <c r="B15" s="15" t="s">
        <v>19</v>
      </c>
      <c r="C15" s="12">
        <v>263.81</v>
      </c>
      <c r="D15" s="13">
        <v>111</v>
      </c>
      <c r="E15" s="13">
        <v>111</v>
      </c>
      <c r="F15" s="35">
        <v>182</v>
      </c>
      <c r="G15" s="13">
        <v>102</v>
      </c>
      <c r="H15" s="35">
        <v>163</v>
      </c>
      <c r="I15" s="13"/>
      <c r="J15" s="13"/>
    </row>
    <row r="16" spans="1:10">
      <c r="A16" s="14">
        <v>8</v>
      </c>
      <c r="B16" s="15" t="s">
        <v>20</v>
      </c>
      <c r="C16" s="12">
        <v>57.04</v>
      </c>
      <c r="D16" s="13"/>
      <c r="E16" s="13">
        <v>0</v>
      </c>
      <c r="F16" s="35">
        <v>0</v>
      </c>
      <c r="G16" s="13">
        <v>0</v>
      </c>
      <c r="H16" s="35">
        <v>0</v>
      </c>
      <c r="I16" s="13"/>
      <c r="J16" s="13"/>
    </row>
    <row r="17" spans="1:10">
      <c r="A17" s="14">
        <v>9</v>
      </c>
      <c r="B17" s="15" t="s">
        <v>21</v>
      </c>
      <c r="C17" s="12">
        <v>14.26</v>
      </c>
      <c r="D17" s="13"/>
      <c r="E17" s="13">
        <v>0</v>
      </c>
      <c r="F17" s="35">
        <v>0</v>
      </c>
      <c r="G17" s="13">
        <v>0</v>
      </c>
      <c r="H17" s="35">
        <v>0</v>
      </c>
      <c r="I17" s="13"/>
      <c r="J17" s="13"/>
    </row>
    <row r="18" spans="1:10">
      <c r="A18" s="14">
        <v>10</v>
      </c>
      <c r="B18" s="16" t="s">
        <v>22</v>
      </c>
      <c r="C18" s="37">
        <v>42.78</v>
      </c>
      <c r="D18" s="13"/>
      <c r="E18" s="13">
        <v>0</v>
      </c>
      <c r="F18" s="35">
        <v>0</v>
      </c>
      <c r="G18" s="13">
        <v>0</v>
      </c>
      <c r="H18" s="35">
        <v>0</v>
      </c>
      <c r="I18" s="13"/>
      <c r="J18" s="13"/>
    </row>
    <row r="19" spans="1:10">
      <c r="A19" s="14">
        <v>11</v>
      </c>
      <c r="B19" s="17" t="s">
        <v>23</v>
      </c>
      <c r="C19" s="38">
        <v>7.13</v>
      </c>
      <c r="D19" s="13"/>
      <c r="E19" s="13">
        <v>0</v>
      </c>
      <c r="F19" s="35">
        <v>0</v>
      </c>
      <c r="G19" s="13">
        <v>0</v>
      </c>
      <c r="H19" s="35">
        <v>0</v>
      </c>
      <c r="I19" s="13"/>
      <c r="J19" s="13"/>
    </row>
    <row r="20" spans="1:10">
      <c r="A20" s="14">
        <v>12</v>
      </c>
      <c r="B20" s="16" t="s">
        <v>24</v>
      </c>
      <c r="C20" s="37">
        <v>21.39</v>
      </c>
      <c r="D20" s="13"/>
      <c r="E20" s="13">
        <v>0</v>
      </c>
      <c r="F20" s="35">
        <v>0</v>
      </c>
      <c r="G20" s="13">
        <v>0</v>
      </c>
      <c r="H20" s="35">
        <v>0</v>
      </c>
      <c r="I20" s="13"/>
      <c r="J20" s="13"/>
    </row>
    <row r="21" spans="1:10">
      <c r="A21" s="14">
        <v>13</v>
      </c>
      <c r="B21" s="15" t="s">
        <v>25</v>
      </c>
      <c r="C21" s="12">
        <v>106.95</v>
      </c>
      <c r="D21" s="13">
        <v>6</v>
      </c>
      <c r="E21" s="13">
        <v>6</v>
      </c>
      <c r="F21" s="35">
        <v>8.9</v>
      </c>
      <c r="G21" s="13">
        <v>6</v>
      </c>
      <c r="H21" s="35">
        <v>7.63</v>
      </c>
      <c r="I21" s="13"/>
      <c r="J21" s="13"/>
    </row>
    <row r="22" spans="1:10">
      <c r="A22" s="14">
        <v>14</v>
      </c>
      <c r="B22" s="15" t="s">
        <v>26</v>
      </c>
      <c r="C22" s="12">
        <v>64.17</v>
      </c>
      <c r="D22" s="13">
        <v>38</v>
      </c>
      <c r="E22" s="13">
        <v>35</v>
      </c>
      <c r="F22" s="35">
        <v>103.2</v>
      </c>
      <c r="G22" s="13">
        <v>34</v>
      </c>
      <c r="H22" s="35">
        <v>99.6</v>
      </c>
      <c r="I22" s="13">
        <v>3</v>
      </c>
      <c r="J22" s="13">
        <v>0</v>
      </c>
    </row>
    <row r="23" spans="1:10">
      <c r="A23" s="14">
        <v>15</v>
      </c>
      <c r="B23" s="16" t="s">
        <v>27</v>
      </c>
      <c r="C23" s="37">
        <v>1746.85</v>
      </c>
      <c r="D23" s="13">
        <v>104</v>
      </c>
      <c r="E23" s="13">
        <v>82</v>
      </c>
      <c r="F23" s="35">
        <v>236.58</v>
      </c>
      <c r="G23" s="13">
        <v>82</v>
      </c>
      <c r="H23" s="35">
        <v>235</v>
      </c>
      <c r="I23" s="13">
        <v>12</v>
      </c>
      <c r="J23" s="13">
        <v>10</v>
      </c>
    </row>
    <row r="24" spans="1:10">
      <c r="A24" s="14">
        <v>16</v>
      </c>
      <c r="B24" s="16" t="s">
        <v>28</v>
      </c>
      <c r="C24" s="37">
        <v>14.26</v>
      </c>
      <c r="D24" s="13"/>
      <c r="E24" s="13">
        <v>0</v>
      </c>
      <c r="F24" s="35">
        <v>0</v>
      </c>
      <c r="G24" s="13">
        <v>0</v>
      </c>
      <c r="H24" s="35">
        <v>0</v>
      </c>
      <c r="I24" s="13"/>
      <c r="J24" s="13"/>
    </row>
    <row r="25" spans="1:10">
      <c r="A25" s="14">
        <v>17</v>
      </c>
      <c r="B25" s="16" t="s">
        <v>29</v>
      </c>
      <c r="C25" s="37">
        <v>948.29</v>
      </c>
      <c r="D25" s="13">
        <v>62</v>
      </c>
      <c r="E25" s="13">
        <v>62</v>
      </c>
      <c r="F25" s="35">
        <v>101.63</v>
      </c>
      <c r="G25" s="13">
        <v>62</v>
      </c>
      <c r="H25" s="35">
        <v>101.51</v>
      </c>
      <c r="I25" s="13"/>
      <c r="J25" s="13"/>
    </row>
    <row r="26" spans="1:10">
      <c r="A26" s="14">
        <v>18</v>
      </c>
      <c r="B26" s="15" t="s">
        <v>30</v>
      </c>
      <c r="C26" s="12">
        <v>57.04</v>
      </c>
      <c r="D26" s="13">
        <v>1</v>
      </c>
      <c r="E26" s="13">
        <v>1</v>
      </c>
      <c r="F26" s="35">
        <v>3</v>
      </c>
      <c r="G26" s="13">
        <v>0</v>
      </c>
      <c r="H26" s="35">
        <v>0</v>
      </c>
      <c r="I26" s="13">
        <v>0</v>
      </c>
      <c r="J26" s="13">
        <v>0</v>
      </c>
    </row>
    <row r="27" spans="1:10">
      <c r="A27" s="14">
        <v>19</v>
      </c>
      <c r="B27" s="15" t="s">
        <v>31</v>
      </c>
      <c r="C27" s="12">
        <v>14.26</v>
      </c>
      <c r="D27" s="13"/>
      <c r="E27" s="13">
        <v>0</v>
      </c>
      <c r="F27" s="35">
        <v>0</v>
      </c>
      <c r="G27" s="13">
        <v>0</v>
      </c>
      <c r="H27" s="35">
        <v>0</v>
      </c>
      <c r="I27" s="13"/>
      <c r="J27" s="13"/>
    </row>
    <row r="28" spans="1:10">
      <c r="A28" s="14">
        <v>20</v>
      </c>
      <c r="B28" s="16" t="s">
        <v>32</v>
      </c>
      <c r="C28" s="37">
        <v>0</v>
      </c>
      <c r="D28" s="13"/>
      <c r="E28" s="13">
        <v>0</v>
      </c>
      <c r="F28" s="35">
        <v>0</v>
      </c>
      <c r="G28" s="13">
        <v>0</v>
      </c>
      <c r="H28" s="35">
        <v>0</v>
      </c>
      <c r="I28" s="13"/>
      <c r="J28" s="13"/>
    </row>
    <row r="29" spans="1:10">
      <c r="A29" s="14"/>
      <c r="B29" s="18" t="s">
        <v>33</v>
      </c>
      <c r="C29" s="18">
        <v>3771.77</v>
      </c>
      <c r="D29" s="19">
        <f>SUM(D9:D28)</f>
        <v>353</v>
      </c>
      <c r="E29" s="19">
        <f t="shared" ref="E29:J29" si="0">SUM(E9:E28)</f>
        <v>328</v>
      </c>
      <c r="F29" s="26">
        <f t="shared" si="0"/>
        <v>669.06000000000006</v>
      </c>
      <c r="G29" s="19">
        <f t="shared" si="0"/>
        <v>315</v>
      </c>
      <c r="H29" s="26">
        <f t="shared" si="0"/>
        <v>636.99</v>
      </c>
      <c r="I29" s="19">
        <f t="shared" si="0"/>
        <v>15</v>
      </c>
      <c r="J29" s="19">
        <f t="shared" si="0"/>
        <v>10</v>
      </c>
    </row>
    <row r="30" spans="1:10">
      <c r="A30" s="14"/>
      <c r="B30" s="18" t="s">
        <v>34</v>
      </c>
      <c r="C30" s="18">
        <v>0</v>
      </c>
      <c r="D30" s="21"/>
      <c r="E30" s="22"/>
      <c r="F30" s="23"/>
      <c r="G30" s="22"/>
      <c r="H30" s="23"/>
      <c r="I30" s="22"/>
      <c r="J30" s="3"/>
    </row>
    <row r="31" spans="1:10">
      <c r="A31" s="14">
        <v>21</v>
      </c>
      <c r="B31" s="15" t="s">
        <v>35</v>
      </c>
      <c r="C31" s="12">
        <v>1304.79</v>
      </c>
      <c r="D31" s="13">
        <v>131</v>
      </c>
      <c r="E31" s="13">
        <v>56</v>
      </c>
      <c r="F31" s="35">
        <v>53</v>
      </c>
      <c r="G31" s="13">
        <v>56</v>
      </c>
      <c r="H31" s="35">
        <v>53</v>
      </c>
      <c r="I31" s="13">
        <v>72</v>
      </c>
      <c r="J31" s="13">
        <v>3</v>
      </c>
    </row>
    <row r="32" spans="1:10">
      <c r="A32" s="14">
        <v>22</v>
      </c>
      <c r="B32" s="15" t="s">
        <v>36</v>
      </c>
      <c r="C32" s="12">
        <v>734.39</v>
      </c>
      <c r="D32" s="13">
        <v>170</v>
      </c>
      <c r="E32" s="13">
        <v>164</v>
      </c>
      <c r="F32" s="35">
        <v>132.99</v>
      </c>
      <c r="G32" s="13">
        <v>164</v>
      </c>
      <c r="H32" s="35">
        <v>132.99</v>
      </c>
      <c r="I32" s="13">
        <v>6</v>
      </c>
      <c r="J32" s="13">
        <v>0</v>
      </c>
    </row>
    <row r="33" spans="1:11">
      <c r="A33" s="14"/>
      <c r="B33" s="18" t="s">
        <v>37</v>
      </c>
      <c r="C33" s="18">
        <v>2039.1799999999998</v>
      </c>
      <c r="D33" s="24">
        <f>SUM(D31:D32)</f>
        <v>301</v>
      </c>
      <c r="E33" s="24">
        <f t="shared" ref="E33:J33" si="1">SUM(E31:E32)</f>
        <v>220</v>
      </c>
      <c r="F33" s="36">
        <f t="shared" si="1"/>
        <v>185.99</v>
      </c>
      <c r="G33" s="24">
        <f t="shared" si="1"/>
        <v>220</v>
      </c>
      <c r="H33" s="36">
        <f t="shared" si="1"/>
        <v>185.99</v>
      </c>
      <c r="I33" s="24">
        <f t="shared" si="1"/>
        <v>78</v>
      </c>
      <c r="J33" s="24">
        <f t="shared" si="1"/>
        <v>3</v>
      </c>
    </row>
    <row r="34" spans="1:11">
      <c r="A34" s="14"/>
      <c r="B34" s="18" t="s">
        <v>38</v>
      </c>
      <c r="C34" s="18">
        <v>0</v>
      </c>
      <c r="D34" s="21"/>
      <c r="E34" s="22"/>
      <c r="F34" s="23"/>
      <c r="G34" s="22"/>
      <c r="H34" s="23"/>
      <c r="I34" s="22"/>
      <c r="J34" s="3"/>
    </row>
    <row r="35" spans="1:11">
      <c r="A35" s="14">
        <v>23</v>
      </c>
      <c r="B35" s="15" t="s">
        <v>39</v>
      </c>
      <c r="C35" s="12">
        <v>1269.1399999999999</v>
      </c>
      <c r="D35" s="13">
        <v>67</v>
      </c>
      <c r="E35" s="13">
        <v>43</v>
      </c>
      <c r="F35" s="35">
        <v>46.75</v>
      </c>
      <c r="G35" s="13">
        <v>38</v>
      </c>
      <c r="H35" s="35">
        <v>46.75</v>
      </c>
      <c r="I35" s="13">
        <v>14</v>
      </c>
      <c r="J35" s="13">
        <v>10</v>
      </c>
    </row>
    <row r="36" spans="1:11">
      <c r="A36" s="25"/>
      <c r="B36" s="18" t="s">
        <v>37</v>
      </c>
      <c r="C36" s="18">
        <v>1269.1399999999999</v>
      </c>
      <c r="D36" s="19">
        <f>SUM(D35)</f>
        <v>67</v>
      </c>
      <c r="E36" s="19">
        <f t="shared" ref="E36:J36" si="2">SUM(E35)</f>
        <v>43</v>
      </c>
      <c r="F36" s="26">
        <f t="shared" si="2"/>
        <v>46.75</v>
      </c>
      <c r="G36" s="19">
        <f t="shared" si="2"/>
        <v>38</v>
      </c>
      <c r="H36" s="26">
        <f t="shared" si="2"/>
        <v>46.75</v>
      </c>
      <c r="I36" s="19">
        <f t="shared" si="2"/>
        <v>14</v>
      </c>
      <c r="J36" s="19">
        <f t="shared" si="2"/>
        <v>10</v>
      </c>
    </row>
    <row r="37" spans="1:11">
      <c r="A37" s="14"/>
      <c r="B37" s="18" t="s">
        <v>40</v>
      </c>
      <c r="C37" s="18">
        <v>0</v>
      </c>
      <c r="D37" s="19"/>
      <c r="E37" s="20"/>
      <c r="F37" s="26"/>
      <c r="G37" s="20"/>
      <c r="H37" s="26"/>
      <c r="I37" s="20"/>
      <c r="J37" s="3"/>
    </row>
    <row r="38" spans="1:11">
      <c r="A38" s="14">
        <v>24</v>
      </c>
      <c r="B38" s="16" t="s">
        <v>41</v>
      </c>
      <c r="C38" s="37">
        <v>8</v>
      </c>
      <c r="D38" s="13">
        <v>0</v>
      </c>
      <c r="E38" s="13"/>
      <c r="F38" s="35"/>
      <c r="G38" s="13"/>
      <c r="H38" s="35"/>
      <c r="I38" s="13"/>
      <c r="J38" s="13"/>
    </row>
    <row r="39" spans="1:11">
      <c r="A39" s="14">
        <v>25</v>
      </c>
      <c r="B39" s="17" t="s">
        <v>42</v>
      </c>
      <c r="C39" s="38">
        <v>249.54999999999998</v>
      </c>
      <c r="D39" s="13"/>
      <c r="E39" s="13"/>
      <c r="F39" s="35"/>
      <c r="G39" s="13"/>
      <c r="H39" s="35"/>
      <c r="I39" s="13"/>
      <c r="J39" s="13"/>
    </row>
    <row r="40" spans="1:11">
      <c r="A40" s="14">
        <v>26</v>
      </c>
      <c r="B40" s="17" t="s">
        <v>43</v>
      </c>
      <c r="C40" s="38">
        <v>35.65</v>
      </c>
      <c r="D40" s="13"/>
      <c r="E40" s="13"/>
      <c r="F40" s="35"/>
      <c r="G40" s="13"/>
      <c r="H40" s="35"/>
      <c r="I40" s="13"/>
      <c r="J40" s="13"/>
    </row>
    <row r="41" spans="1:11">
      <c r="A41" s="14">
        <v>27</v>
      </c>
      <c r="B41" s="16" t="s">
        <v>44</v>
      </c>
      <c r="C41" s="37">
        <v>0</v>
      </c>
      <c r="D41" s="13"/>
      <c r="E41" s="13"/>
      <c r="F41" s="35"/>
      <c r="G41" s="13"/>
      <c r="H41" s="35"/>
      <c r="I41" s="13"/>
      <c r="J41" s="13"/>
    </row>
    <row r="42" spans="1:11">
      <c r="A42" s="14">
        <v>28</v>
      </c>
      <c r="B42" s="15" t="s">
        <v>45</v>
      </c>
      <c r="C42" s="12">
        <v>0</v>
      </c>
      <c r="D42" s="13"/>
      <c r="E42" s="13"/>
      <c r="F42" s="35"/>
      <c r="G42" s="13"/>
      <c r="H42" s="35"/>
      <c r="I42" s="13"/>
      <c r="J42" s="13"/>
    </row>
    <row r="43" spans="1:11">
      <c r="A43" s="14">
        <v>29</v>
      </c>
      <c r="B43" s="15" t="s">
        <v>46</v>
      </c>
      <c r="C43" s="12">
        <v>0</v>
      </c>
      <c r="D43" s="13"/>
      <c r="E43" s="13"/>
      <c r="F43" s="35"/>
      <c r="G43" s="13"/>
      <c r="H43" s="35"/>
      <c r="I43" s="13"/>
      <c r="J43" s="13"/>
    </row>
    <row r="44" spans="1:11">
      <c r="A44" s="14">
        <v>30</v>
      </c>
      <c r="B44" s="16" t="s">
        <v>47</v>
      </c>
      <c r="C44" s="37">
        <v>28.52</v>
      </c>
      <c r="D44" s="13"/>
      <c r="E44" s="13"/>
      <c r="F44" s="35"/>
      <c r="G44" s="13"/>
      <c r="H44" s="35"/>
      <c r="I44" s="13"/>
      <c r="J44" s="13"/>
    </row>
    <row r="45" spans="1:11">
      <c r="A45" s="25"/>
      <c r="B45" s="18" t="s">
        <v>37</v>
      </c>
      <c r="C45" s="18">
        <v>321.71999999999991</v>
      </c>
      <c r="D45" s="19">
        <f>SUM(D38:D44)</f>
        <v>0</v>
      </c>
      <c r="E45" s="19">
        <f t="shared" ref="E45:J45" si="3">SUM(E38:E44)</f>
        <v>0</v>
      </c>
      <c r="F45" s="26">
        <f t="shared" si="3"/>
        <v>0</v>
      </c>
      <c r="G45" s="19">
        <f t="shared" si="3"/>
        <v>0</v>
      </c>
      <c r="H45" s="26">
        <f t="shared" si="3"/>
        <v>0</v>
      </c>
      <c r="I45" s="19">
        <f t="shared" si="3"/>
        <v>0</v>
      </c>
      <c r="J45" s="19">
        <f t="shared" si="3"/>
        <v>0</v>
      </c>
    </row>
    <row r="46" spans="1:11">
      <c r="A46" s="14"/>
      <c r="B46" s="18" t="s">
        <v>48</v>
      </c>
      <c r="C46" s="18">
        <v>0</v>
      </c>
      <c r="D46" s="19"/>
      <c r="E46" s="20"/>
      <c r="F46" s="26"/>
      <c r="G46" s="20"/>
      <c r="H46" s="26"/>
      <c r="I46" s="20"/>
      <c r="J46" s="3"/>
    </row>
    <row r="47" spans="1:11">
      <c r="A47" s="27">
        <v>31</v>
      </c>
      <c r="B47" s="16" t="s">
        <v>49</v>
      </c>
      <c r="C47" s="37">
        <v>1136.54</v>
      </c>
      <c r="D47" s="13">
        <v>199</v>
      </c>
      <c r="E47" s="13">
        <v>188</v>
      </c>
      <c r="F47" s="35">
        <v>269.54000000000002</v>
      </c>
      <c r="G47" s="13">
        <v>186</v>
      </c>
      <c r="H47" s="35">
        <v>258.14</v>
      </c>
      <c r="I47" s="13">
        <v>7</v>
      </c>
      <c r="J47" s="13">
        <v>4</v>
      </c>
    </row>
    <row r="48" spans="1:11">
      <c r="A48" s="14">
        <v>32</v>
      </c>
      <c r="B48" s="16" t="s">
        <v>50</v>
      </c>
      <c r="C48" s="37">
        <v>156.85999999999999</v>
      </c>
      <c r="D48" s="13">
        <v>62</v>
      </c>
      <c r="E48" s="13">
        <v>49</v>
      </c>
      <c r="F48" s="35">
        <v>143</v>
      </c>
      <c r="G48" s="13">
        <v>44</v>
      </c>
      <c r="H48" s="35">
        <v>118</v>
      </c>
      <c r="I48" s="13">
        <v>5</v>
      </c>
      <c r="J48" s="13">
        <v>8</v>
      </c>
      <c r="K48" s="31"/>
    </row>
    <row r="49" spans="1:10">
      <c r="A49" s="27">
        <v>33</v>
      </c>
      <c r="B49" s="16" t="s">
        <v>51</v>
      </c>
      <c r="C49" s="37">
        <v>1304.79</v>
      </c>
      <c r="D49" s="13">
        <v>104</v>
      </c>
      <c r="E49" s="13">
        <v>93</v>
      </c>
      <c r="F49" s="35">
        <v>277.77999999999997</v>
      </c>
      <c r="G49" s="13">
        <v>89</v>
      </c>
      <c r="H49" s="35">
        <v>265.98</v>
      </c>
      <c r="I49" s="13">
        <v>9</v>
      </c>
      <c r="J49" s="13">
        <v>2</v>
      </c>
    </row>
    <row r="50" spans="1:10">
      <c r="A50" s="3"/>
      <c r="B50" s="28" t="s">
        <v>37</v>
      </c>
      <c r="C50" s="37">
        <v>2598.1899999999996</v>
      </c>
      <c r="D50" s="24">
        <f t="shared" ref="D50:J50" si="4">SUM(D47:D49)</f>
        <v>365</v>
      </c>
      <c r="E50" s="24">
        <f t="shared" si="4"/>
        <v>330</v>
      </c>
      <c r="F50" s="36">
        <f t="shared" si="4"/>
        <v>690.31999999999994</v>
      </c>
      <c r="G50" s="24">
        <f t="shared" si="4"/>
        <v>319</v>
      </c>
      <c r="H50" s="36">
        <f t="shared" si="4"/>
        <v>642.12</v>
      </c>
      <c r="I50" s="24">
        <f t="shared" si="4"/>
        <v>21</v>
      </c>
      <c r="J50" s="24">
        <f t="shared" si="4"/>
        <v>14</v>
      </c>
    </row>
    <row r="51" spans="1:10">
      <c r="A51" s="29"/>
      <c r="B51" s="28" t="s">
        <v>53</v>
      </c>
      <c r="C51" s="39">
        <v>10000</v>
      </c>
      <c r="D51" s="19">
        <f t="shared" ref="D51:J51" si="5">D50+D45+D36+D33+D29</f>
        <v>1086</v>
      </c>
      <c r="E51" s="19">
        <f t="shared" si="5"/>
        <v>921</v>
      </c>
      <c r="F51" s="26">
        <f t="shared" si="5"/>
        <v>1592.12</v>
      </c>
      <c r="G51" s="19">
        <f t="shared" si="5"/>
        <v>892</v>
      </c>
      <c r="H51" s="26">
        <f t="shared" si="5"/>
        <v>1511.85</v>
      </c>
      <c r="I51" s="19">
        <f t="shared" si="5"/>
        <v>128</v>
      </c>
      <c r="J51" s="19">
        <f t="shared" si="5"/>
        <v>37</v>
      </c>
    </row>
  </sheetData>
  <mergeCells count="8">
    <mergeCell ref="E7:F7"/>
    <mergeCell ref="G7:H7"/>
    <mergeCell ref="D5:E5"/>
    <mergeCell ref="D2:E2"/>
    <mergeCell ref="H2:J2"/>
    <mergeCell ref="A3:J4"/>
    <mergeCell ref="I5:J5"/>
    <mergeCell ref="E6:I6"/>
  </mergeCells>
  <pageMargins left="0.7" right="0.7" top="0.75" bottom="0.75" header="0.3" footer="0.3"/>
  <pageSetup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1"/>
  <sheetViews>
    <sheetView workbookViewId="0">
      <pane ySplit="7" topLeftCell="A8" activePane="bottomLeft" state="frozen"/>
      <selection pane="bottomLeft" activeCell="D1" sqref="D1"/>
    </sheetView>
  </sheetViews>
  <sheetFormatPr defaultRowHeight="15"/>
  <cols>
    <col min="2" max="2" width="22.85546875" customWidth="1"/>
  </cols>
  <sheetData>
    <row r="1" spans="1:10" ht="15.75" thickBot="1">
      <c r="D1" s="57">
        <v>76</v>
      </c>
      <c r="H1" s="71" t="s">
        <v>68</v>
      </c>
      <c r="I1" s="71"/>
      <c r="J1" s="71"/>
    </row>
    <row r="2" spans="1:10">
      <c r="A2" s="59" t="s">
        <v>0</v>
      </c>
      <c r="B2" s="60"/>
      <c r="C2" s="60"/>
      <c r="D2" s="60"/>
      <c r="E2" s="60"/>
      <c r="F2" s="60"/>
      <c r="G2" s="60"/>
      <c r="H2" s="60"/>
      <c r="I2" s="61"/>
    </row>
    <row r="3" spans="1:10">
      <c r="A3" s="62"/>
      <c r="B3" s="63"/>
      <c r="C3" s="63"/>
      <c r="D3" s="63"/>
      <c r="E3" s="63"/>
      <c r="F3" s="63"/>
      <c r="G3" s="63"/>
      <c r="H3" s="63"/>
      <c r="I3" s="64"/>
    </row>
    <row r="4" spans="1:10">
      <c r="A4" s="1"/>
      <c r="B4" s="2"/>
      <c r="C4" s="2"/>
      <c r="D4" s="2"/>
      <c r="E4" s="2"/>
      <c r="F4" s="2"/>
      <c r="G4" s="2"/>
      <c r="H4" s="65" t="s">
        <v>1</v>
      </c>
      <c r="I4" s="66"/>
    </row>
    <row r="5" spans="1:10" ht="15.75">
      <c r="A5" s="1" t="s">
        <v>2</v>
      </c>
      <c r="B5" s="2" t="s">
        <v>3</v>
      </c>
      <c r="C5" s="3"/>
      <c r="D5" s="67" t="s">
        <v>54</v>
      </c>
      <c r="E5" s="67"/>
      <c r="F5" s="67"/>
      <c r="G5" s="67"/>
      <c r="H5" s="67"/>
      <c r="I5" s="4"/>
    </row>
    <row r="6" spans="1:10">
      <c r="A6" s="1"/>
      <c r="B6" s="30"/>
      <c r="C6" s="5" t="s">
        <v>4</v>
      </c>
      <c r="D6" s="68" t="s">
        <v>5</v>
      </c>
      <c r="E6" s="68"/>
      <c r="F6" s="68" t="s">
        <v>6</v>
      </c>
      <c r="G6" s="68"/>
      <c r="H6" s="5" t="s">
        <v>7</v>
      </c>
      <c r="I6" s="6" t="s">
        <v>8</v>
      </c>
    </row>
    <row r="7" spans="1:10" ht="15.75" thickBot="1">
      <c r="A7" s="7"/>
      <c r="B7" s="8"/>
      <c r="C7" s="9" t="s">
        <v>9</v>
      </c>
      <c r="D7" s="9" t="s">
        <v>10</v>
      </c>
      <c r="E7" s="9" t="s">
        <v>11</v>
      </c>
      <c r="F7" s="9" t="s">
        <v>10</v>
      </c>
      <c r="G7" s="9" t="s">
        <v>11</v>
      </c>
      <c r="H7" s="9" t="s">
        <v>12</v>
      </c>
      <c r="I7" s="10" t="s">
        <v>12</v>
      </c>
    </row>
    <row r="8" spans="1:10">
      <c r="A8" s="11">
        <v>1</v>
      </c>
      <c r="B8" s="12" t="s">
        <v>13</v>
      </c>
      <c r="C8" s="13">
        <v>15</v>
      </c>
      <c r="D8" s="13">
        <v>15</v>
      </c>
      <c r="E8" s="35">
        <v>7.25</v>
      </c>
      <c r="F8" s="13">
        <v>1515</v>
      </c>
      <c r="G8" s="35">
        <v>7.25</v>
      </c>
      <c r="H8" s="13"/>
      <c r="I8" s="13"/>
    </row>
    <row r="9" spans="1:10">
      <c r="A9" s="14">
        <v>2</v>
      </c>
      <c r="B9" s="15" t="s">
        <v>14</v>
      </c>
      <c r="C9" s="13">
        <v>0</v>
      </c>
      <c r="D9" s="13">
        <v>0</v>
      </c>
      <c r="E9" s="35">
        <v>0</v>
      </c>
      <c r="F9" s="13">
        <v>0</v>
      </c>
      <c r="G9" s="35">
        <v>0</v>
      </c>
      <c r="H9" s="13"/>
      <c r="I9" s="13"/>
    </row>
    <row r="10" spans="1:10">
      <c r="A10" s="14">
        <v>3</v>
      </c>
      <c r="B10" s="15" t="s">
        <v>15</v>
      </c>
      <c r="C10" s="13">
        <v>3</v>
      </c>
      <c r="D10" s="13">
        <v>3</v>
      </c>
      <c r="E10" s="35">
        <v>0.01</v>
      </c>
      <c r="F10" s="13">
        <v>3</v>
      </c>
      <c r="G10" s="35">
        <v>0.01</v>
      </c>
      <c r="H10" s="13"/>
      <c r="I10" s="13"/>
    </row>
    <row r="11" spans="1:10">
      <c r="A11" s="14">
        <v>4</v>
      </c>
      <c r="B11" s="16" t="s">
        <v>16</v>
      </c>
      <c r="C11" s="13">
        <v>0</v>
      </c>
      <c r="D11" s="13">
        <v>0</v>
      </c>
      <c r="E11" s="35">
        <v>0</v>
      </c>
      <c r="F11" s="13">
        <v>0</v>
      </c>
      <c r="G11" s="35">
        <v>0</v>
      </c>
      <c r="H11" s="13"/>
      <c r="I11" s="13"/>
    </row>
    <row r="12" spans="1:10">
      <c r="A12" s="14">
        <v>5</v>
      </c>
      <c r="B12" s="15" t="s">
        <v>17</v>
      </c>
      <c r="C12" s="13">
        <v>2</v>
      </c>
      <c r="D12" s="13">
        <v>2</v>
      </c>
      <c r="E12" s="35">
        <v>1.23</v>
      </c>
      <c r="F12" s="13">
        <v>2</v>
      </c>
      <c r="G12" s="35">
        <v>1.23</v>
      </c>
      <c r="H12" s="13"/>
      <c r="I12" s="13"/>
    </row>
    <row r="13" spans="1:10">
      <c r="A13" s="14">
        <v>6</v>
      </c>
      <c r="B13" s="15" t="s">
        <v>18</v>
      </c>
      <c r="C13" s="13">
        <v>2</v>
      </c>
      <c r="D13" s="13">
        <v>2</v>
      </c>
      <c r="E13" s="35">
        <v>1</v>
      </c>
      <c r="F13" s="13">
        <v>2</v>
      </c>
      <c r="G13" s="35">
        <v>1.5</v>
      </c>
      <c r="H13" s="13"/>
      <c r="I13" s="13"/>
    </row>
    <row r="14" spans="1:10">
      <c r="A14" s="14">
        <v>7</v>
      </c>
      <c r="B14" s="15" t="s">
        <v>19</v>
      </c>
      <c r="C14" s="13">
        <v>114</v>
      </c>
      <c r="D14" s="13">
        <v>114</v>
      </c>
      <c r="E14" s="35">
        <v>298.19</v>
      </c>
      <c r="F14" s="13">
        <v>113</v>
      </c>
      <c r="G14" s="35">
        <v>273.81</v>
      </c>
      <c r="H14" s="13"/>
      <c r="I14" s="13"/>
    </row>
    <row r="15" spans="1:10">
      <c r="A15" s="14">
        <v>8</v>
      </c>
      <c r="B15" s="15" t="s">
        <v>20</v>
      </c>
      <c r="C15" s="13">
        <v>1</v>
      </c>
      <c r="D15" s="13">
        <v>1</v>
      </c>
      <c r="E15" s="35">
        <v>0.81</v>
      </c>
      <c r="F15" s="13">
        <v>1</v>
      </c>
      <c r="G15" s="35">
        <v>0.44</v>
      </c>
      <c r="H15" s="13"/>
      <c r="I15" s="13"/>
    </row>
    <row r="16" spans="1:10">
      <c r="A16" s="14">
        <v>9</v>
      </c>
      <c r="B16" s="15" t="s">
        <v>21</v>
      </c>
      <c r="C16" s="13"/>
      <c r="D16" s="13">
        <v>0</v>
      </c>
      <c r="E16" s="35">
        <v>0</v>
      </c>
      <c r="F16" s="13">
        <v>0</v>
      </c>
      <c r="G16" s="35">
        <v>0</v>
      </c>
      <c r="H16" s="13"/>
      <c r="I16" s="13"/>
    </row>
    <row r="17" spans="1:9">
      <c r="A17" s="14">
        <v>10</v>
      </c>
      <c r="B17" s="16" t="s">
        <v>22</v>
      </c>
      <c r="C17" s="13"/>
      <c r="D17" s="13">
        <v>0</v>
      </c>
      <c r="E17" s="35">
        <v>0</v>
      </c>
      <c r="F17" s="13">
        <v>0</v>
      </c>
      <c r="G17" s="35">
        <v>0</v>
      </c>
      <c r="H17" s="13"/>
      <c r="I17" s="13"/>
    </row>
    <row r="18" spans="1:9">
      <c r="A18" s="14">
        <v>11</v>
      </c>
      <c r="B18" s="17" t="s">
        <v>23</v>
      </c>
      <c r="C18" s="13"/>
      <c r="D18" s="13">
        <v>0</v>
      </c>
      <c r="E18" s="35">
        <v>0</v>
      </c>
      <c r="F18" s="13">
        <v>0</v>
      </c>
      <c r="G18" s="35">
        <v>0</v>
      </c>
      <c r="H18" s="13"/>
      <c r="I18" s="13"/>
    </row>
    <row r="19" spans="1:9">
      <c r="A19" s="14">
        <v>12</v>
      </c>
      <c r="B19" s="16" t="s">
        <v>24</v>
      </c>
      <c r="C19" s="13"/>
      <c r="D19" s="13">
        <v>0</v>
      </c>
      <c r="E19" s="35">
        <v>0</v>
      </c>
      <c r="F19" s="13">
        <v>0</v>
      </c>
      <c r="G19" s="35">
        <v>0</v>
      </c>
      <c r="H19" s="13"/>
      <c r="I19" s="13"/>
    </row>
    <row r="20" spans="1:9">
      <c r="A20" s="14">
        <v>13</v>
      </c>
      <c r="B20" s="15" t="s">
        <v>25</v>
      </c>
      <c r="C20" s="13">
        <v>2</v>
      </c>
      <c r="D20" s="13">
        <v>2</v>
      </c>
      <c r="E20" s="35">
        <v>0.5</v>
      </c>
      <c r="F20" s="13">
        <v>2</v>
      </c>
      <c r="G20" s="35">
        <v>0.28000000000000003</v>
      </c>
      <c r="H20" s="13"/>
      <c r="I20" s="13"/>
    </row>
    <row r="21" spans="1:9">
      <c r="A21" s="14">
        <v>14</v>
      </c>
      <c r="B21" s="15" t="s">
        <v>26</v>
      </c>
      <c r="C21" s="13"/>
      <c r="D21" s="13">
        <v>0</v>
      </c>
      <c r="E21" s="35">
        <v>0</v>
      </c>
      <c r="F21" s="13">
        <v>0</v>
      </c>
      <c r="G21" s="35">
        <v>0</v>
      </c>
      <c r="H21" s="13"/>
      <c r="I21" s="13"/>
    </row>
    <row r="22" spans="1:9">
      <c r="A22" s="14">
        <v>15</v>
      </c>
      <c r="B22" s="16" t="s">
        <v>27</v>
      </c>
      <c r="C22" s="13">
        <v>42</v>
      </c>
      <c r="D22" s="13">
        <v>20</v>
      </c>
      <c r="E22" s="35">
        <v>45.4</v>
      </c>
      <c r="F22" s="13">
        <v>20</v>
      </c>
      <c r="G22" s="35">
        <v>45.4</v>
      </c>
      <c r="H22" s="13">
        <v>22</v>
      </c>
      <c r="I22" s="13">
        <v>0</v>
      </c>
    </row>
    <row r="23" spans="1:9">
      <c r="A23" s="14">
        <v>16</v>
      </c>
      <c r="B23" s="16" t="s">
        <v>28</v>
      </c>
      <c r="C23" s="13"/>
      <c r="D23" s="13">
        <v>0</v>
      </c>
      <c r="E23" s="35">
        <v>0</v>
      </c>
      <c r="F23" s="13">
        <v>0</v>
      </c>
      <c r="G23" s="35">
        <v>0</v>
      </c>
      <c r="H23" s="13"/>
      <c r="I23" s="13"/>
    </row>
    <row r="24" spans="1:9">
      <c r="A24" s="14">
        <v>17</v>
      </c>
      <c r="B24" s="16" t="s">
        <v>29</v>
      </c>
      <c r="C24" s="13">
        <v>68</v>
      </c>
      <c r="D24" s="13">
        <v>68</v>
      </c>
      <c r="E24" s="35">
        <v>32.03</v>
      </c>
      <c r="F24" s="13">
        <v>68</v>
      </c>
      <c r="G24" s="35">
        <v>32.03</v>
      </c>
      <c r="H24" s="13"/>
      <c r="I24" s="13"/>
    </row>
    <row r="25" spans="1:9">
      <c r="A25" s="14">
        <v>18</v>
      </c>
      <c r="B25" s="15" t="s">
        <v>30</v>
      </c>
      <c r="C25" s="13"/>
      <c r="D25" s="13">
        <v>0</v>
      </c>
      <c r="E25" s="35">
        <v>0</v>
      </c>
      <c r="F25" s="13">
        <v>0</v>
      </c>
      <c r="G25" s="35">
        <v>0</v>
      </c>
      <c r="H25" s="13"/>
      <c r="I25" s="13"/>
    </row>
    <row r="26" spans="1:9">
      <c r="A26" s="14">
        <v>19</v>
      </c>
      <c r="B26" s="15" t="s">
        <v>31</v>
      </c>
      <c r="C26" s="13"/>
      <c r="D26" s="13">
        <v>0</v>
      </c>
      <c r="E26" s="35">
        <v>0</v>
      </c>
      <c r="F26" s="13">
        <v>0</v>
      </c>
      <c r="G26" s="35">
        <v>0</v>
      </c>
      <c r="H26" s="13"/>
      <c r="I26" s="13"/>
    </row>
    <row r="27" spans="1:9">
      <c r="A27" s="14">
        <v>20</v>
      </c>
      <c r="B27" s="16" t="s">
        <v>32</v>
      </c>
      <c r="C27" s="13"/>
      <c r="D27" s="13">
        <v>0</v>
      </c>
      <c r="E27" s="35">
        <v>0</v>
      </c>
      <c r="F27" s="13">
        <v>0</v>
      </c>
      <c r="G27" s="35">
        <v>0</v>
      </c>
      <c r="H27" s="13"/>
      <c r="I27" s="13"/>
    </row>
    <row r="28" spans="1:9">
      <c r="A28" s="14"/>
      <c r="B28" s="18" t="s">
        <v>33</v>
      </c>
      <c r="C28" s="19">
        <f>SUM(C8:C27)</f>
        <v>249</v>
      </c>
      <c r="D28" s="19">
        <f t="shared" ref="D28:I28" si="0">SUM(D8:D27)</f>
        <v>227</v>
      </c>
      <c r="E28" s="26">
        <f t="shared" si="0"/>
        <v>386.41999999999996</v>
      </c>
      <c r="F28" s="19">
        <v>15</v>
      </c>
      <c r="G28" s="26">
        <f t="shared" si="0"/>
        <v>361.94999999999993</v>
      </c>
      <c r="H28" s="19">
        <f t="shared" si="0"/>
        <v>22</v>
      </c>
      <c r="I28" s="19">
        <f t="shared" si="0"/>
        <v>0</v>
      </c>
    </row>
    <row r="29" spans="1:9">
      <c r="A29" s="14"/>
      <c r="B29" s="18" t="s">
        <v>34</v>
      </c>
      <c r="C29" s="21"/>
      <c r="D29" s="22"/>
      <c r="E29" s="23"/>
      <c r="F29" s="22"/>
      <c r="G29" s="23"/>
      <c r="H29" s="22"/>
      <c r="I29" s="3"/>
    </row>
    <row r="30" spans="1:9">
      <c r="A30" s="14">
        <v>21</v>
      </c>
      <c r="B30" s="15" t="s">
        <v>35</v>
      </c>
      <c r="C30" s="13">
        <v>108</v>
      </c>
      <c r="D30" s="13">
        <v>104</v>
      </c>
      <c r="E30" s="35">
        <v>113</v>
      </c>
      <c r="F30" s="13">
        <v>104</v>
      </c>
      <c r="G30" s="35">
        <v>113</v>
      </c>
      <c r="H30" s="13">
        <v>4</v>
      </c>
      <c r="I30" s="13">
        <v>0</v>
      </c>
    </row>
    <row r="31" spans="1:9">
      <c r="A31" s="14">
        <v>22</v>
      </c>
      <c r="B31" s="15" t="s">
        <v>36</v>
      </c>
      <c r="C31" s="13">
        <v>70</v>
      </c>
      <c r="D31" s="13">
        <v>70</v>
      </c>
      <c r="E31" s="35">
        <v>122</v>
      </c>
      <c r="F31" s="13">
        <v>70</v>
      </c>
      <c r="G31" s="35">
        <v>122</v>
      </c>
      <c r="H31" s="13">
        <v>0</v>
      </c>
      <c r="I31" s="13">
        <v>0</v>
      </c>
    </row>
    <row r="32" spans="1:9">
      <c r="A32" s="14"/>
      <c r="B32" s="18" t="s">
        <v>37</v>
      </c>
      <c r="C32" s="24">
        <f>SUM(C30:C31)</f>
        <v>178</v>
      </c>
      <c r="D32" s="24">
        <f t="shared" ref="D32:I32" si="1">SUM(D30:D31)</f>
        <v>174</v>
      </c>
      <c r="E32" s="36">
        <f t="shared" si="1"/>
        <v>235</v>
      </c>
      <c r="F32" s="24">
        <f t="shared" si="1"/>
        <v>174</v>
      </c>
      <c r="G32" s="36">
        <f t="shared" si="1"/>
        <v>235</v>
      </c>
      <c r="H32" s="24">
        <f t="shared" si="1"/>
        <v>4</v>
      </c>
      <c r="I32" s="24">
        <f t="shared" si="1"/>
        <v>0</v>
      </c>
    </row>
    <row r="33" spans="1:9">
      <c r="A33" s="14"/>
      <c r="B33" s="18" t="s">
        <v>38</v>
      </c>
      <c r="C33" s="21"/>
      <c r="D33" s="22"/>
      <c r="E33" s="23"/>
      <c r="F33" s="22"/>
      <c r="G33" s="23"/>
      <c r="H33" s="22"/>
      <c r="I33" s="3"/>
    </row>
    <row r="34" spans="1:9">
      <c r="A34" s="14">
        <v>23</v>
      </c>
      <c r="B34" s="15" t="s">
        <v>39</v>
      </c>
      <c r="C34" s="13">
        <v>38</v>
      </c>
      <c r="D34" s="13">
        <v>35</v>
      </c>
      <c r="E34" s="35">
        <v>16.399999999999999</v>
      </c>
      <c r="F34" s="13">
        <v>36</v>
      </c>
      <c r="G34" s="35">
        <v>16.399999999999999</v>
      </c>
      <c r="H34" s="13">
        <v>0</v>
      </c>
      <c r="I34" s="13">
        <v>3</v>
      </c>
    </row>
    <row r="35" spans="1:9">
      <c r="A35" s="25"/>
      <c r="B35" s="18" t="s">
        <v>37</v>
      </c>
      <c r="C35" s="19">
        <f>SUM(C34)</f>
        <v>38</v>
      </c>
      <c r="D35" s="19">
        <f t="shared" ref="D35:I35" si="2">SUM(D34)</f>
        <v>35</v>
      </c>
      <c r="E35" s="26">
        <f t="shared" si="2"/>
        <v>16.399999999999999</v>
      </c>
      <c r="F35" s="19">
        <f t="shared" si="2"/>
        <v>36</v>
      </c>
      <c r="G35" s="26">
        <f t="shared" si="2"/>
        <v>16.399999999999999</v>
      </c>
      <c r="H35" s="19">
        <f t="shared" si="2"/>
        <v>0</v>
      </c>
      <c r="I35" s="19">
        <f t="shared" si="2"/>
        <v>3</v>
      </c>
    </row>
    <row r="36" spans="1:9">
      <c r="A36" s="14"/>
      <c r="B36" s="18" t="s">
        <v>40</v>
      </c>
      <c r="C36" s="19"/>
      <c r="D36" s="20"/>
      <c r="E36" s="26"/>
      <c r="F36" s="20"/>
      <c r="G36" s="26"/>
      <c r="H36" s="20"/>
      <c r="I36" s="3"/>
    </row>
    <row r="37" spans="1:9">
      <c r="A37" s="14">
        <v>24</v>
      </c>
      <c r="B37" s="16" t="s">
        <v>41</v>
      </c>
      <c r="C37" s="13"/>
      <c r="D37" s="13"/>
      <c r="E37" s="35"/>
      <c r="F37" s="13"/>
      <c r="G37" s="35"/>
      <c r="H37" s="13"/>
      <c r="I37" s="13"/>
    </row>
    <row r="38" spans="1:9">
      <c r="A38" s="14">
        <v>25</v>
      </c>
      <c r="B38" s="17" t="s">
        <v>42</v>
      </c>
      <c r="C38" s="13"/>
      <c r="D38" s="13"/>
      <c r="E38" s="35"/>
      <c r="F38" s="13"/>
      <c r="G38" s="35"/>
      <c r="H38" s="13"/>
      <c r="I38" s="13"/>
    </row>
    <row r="39" spans="1:9">
      <c r="A39" s="14">
        <v>26</v>
      </c>
      <c r="B39" s="17" t="s">
        <v>43</v>
      </c>
      <c r="C39" s="13"/>
      <c r="D39" s="13"/>
      <c r="E39" s="35"/>
      <c r="F39" s="13"/>
      <c r="G39" s="35"/>
      <c r="H39" s="13"/>
      <c r="I39" s="13"/>
    </row>
    <row r="40" spans="1:9">
      <c r="A40" s="14">
        <v>27</v>
      </c>
      <c r="B40" s="16" t="s">
        <v>44</v>
      </c>
      <c r="C40" s="13"/>
      <c r="D40" s="13"/>
      <c r="E40" s="35"/>
      <c r="F40" s="13"/>
      <c r="G40" s="35"/>
      <c r="H40" s="13"/>
      <c r="I40" s="13"/>
    </row>
    <row r="41" spans="1:9">
      <c r="A41" s="14">
        <v>28</v>
      </c>
      <c r="B41" s="15" t="s">
        <v>45</v>
      </c>
      <c r="C41" s="13"/>
      <c r="D41" s="13"/>
      <c r="E41" s="35"/>
      <c r="F41" s="13"/>
      <c r="G41" s="35"/>
      <c r="H41" s="13"/>
      <c r="I41" s="13"/>
    </row>
    <row r="42" spans="1:9">
      <c r="A42" s="14">
        <v>29</v>
      </c>
      <c r="B42" s="15" t="s">
        <v>46</v>
      </c>
      <c r="C42" s="13"/>
      <c r="D42" s="13"/>
      <c r="E42" s="35"/>
      <c r="F42" s="13"/>
      <c r="G42" s="35"/>
      <c r="H42" s="13"/>
      <c r="I42" s="13"/>
    </row>
    <row r="43" spans="1:9">
      <c r="A43" s="14">
        <v>30</v>
      </c>
      <c r="B43" s="16" t="s">
        <v>47</v>
      </c>
      <c r="C43" s="13"/>
      <c r="D43" s="13"/>
      <c r="E43" s="35"/>
      <c r="F43" s="13"/>
      <c r="G43" s="35"/>
      <c r="H43" s="13"/>
      <c r="I43" s="13"/>
    </row>
    <row r="44" spans="1:9">
      <c r="A44" s="25"/>
      <c r="B44" s="18" t="s">
        <v>37</v>
      </c>
      <c r="C44" s="19">
        <f>SUM(C37:C43)</f>
        <v>0</v>
      </c>
      <c r="D44" s="19">
        <f t="shared" ref="D44:I44" si="3">SUM(D37:D43)</f>
        <v>0</v>
      </c>
      <c r="E44" s="26">
        <f t="shared" si="3"/>
        <v>0</v>
      </c>
      <c r="F44" s="19">
        <f t="shared" si="3"/>
        <v>0</v>
      </c>
      <c r="G44" s="26">
        <f t="shared" si="3"/>
        <v>0</v>
      </c>
      <c r="H44" s="19">
        <f t="shared" si="3"/>
        <v>0</v>
      </c>
      <c r="I44" s="19">
        <f t="shared" si="3"/>
        <v>0</v>
      </c>
    </row>
    <row r="45" spans="1:9">
      <c r="A45" s="14"/>
      <c r="B45" s="18" t="s">
        <v>48</v>
      </c>
      <c r="C45" s="19"/>
      <c r="D45" s="20"/>
      <c r="E45" s="26"/>
      <c r="F45" s="20"/>
      <c r="G45" s="26"/>
      <c r="H45" s="20"/>
      <c r="I45" s="3"/>
    </row>
    <row r="46" spans="1:9">
      <c r="A46" s="27">
        <v>31</v>
      </c>
      <c r="B46" s="16" t="s">
        <v>49</v>
      </c>
      <c r="C46" s="13">
        <v>160</v>
      </c>
      <c r="D46" s="13">
        <v>152</v>
      </c>
      <c r="E46" s="35">
        <v>115.58</v>
      </c>
      <c r="F46" s="13">
        <v>152</v>
      </c>
      <c r="G46" s="35">
        <v>115.58</v>
      </c>
      <c r="H46" s="13">
        <v>8</v>
      </c>
      <c r="I46" s="13">
        <v>0</v>
      </c>
    </row>
    <row r="47" spans="1:9">
      <c r="A47" s="14">
        <v>32</v>
      </c>
      <c r="B47" s="16" t="s">
        <v>50</v>
      </c>
      <c r="C47" s="13"/>
      <c r="D47" s="13">
        <v>0</v>
      </c>
      <c r="E47" s="35">
        <v>0</v>
      </c>
      <c r="F47" s="13">
        <v>0</v>
      </c>
      <c r="G47" s="35">
        <v>0</v>
      </c>
      <c r="H47" s="13"/>
      <c r="I47" s="13"/>
    </row>
    <row r="48" spans="1:9">
      <c r="A48" s="27">
        <v>33</v>
      </c>
      <c r="B48" s="16" t="s">
        <v>51</v>
      </c>
      <c r="C48" s="13">
        <v>58</v>
      </c>
      <c r="D48" s="13">
        <v>52</v>
      </c>
      <c r="E48" s="35">
        <v>63.49</v>
      </c>
      <c r="F48" s="13">
        <v>46</v>
      </c>
      <c r="G48" s="35">
        <v>59.49</v>
      </c>
      <c r="H48" s="13">
        <v>6</v>
      </c>
      <c r="I48" s="13">
        <v>0</v>
      </c>
    </row>
    <row r="49" spans="1:10">
      <c r="A49" s="14">
        <v>34</v>
      </c>
      <c r="B49" s="16" t="s">
        <v>52</v>
      </c>
      <c r="C49" s="13"/>
      <c r="D49" s="13">
        <v>0</v>
      </c>
      <c r="E49" s="35">
        <v>0</v>
      </c>
      <c r="F49" s="13">
        <v>0</v>
      </c>
      <c r="G49" s="35">
        <v>0</v>
      </c>
      <c r="H49" s="13"/>
      <c r="I49" s="13"/>
    </row>
    <row r="50" spans="1:10">
      <c r="A50" s="3"/>
      <c r="B50" s="28" t="s">
        <v>37</v>
      </c>
      <c r="C50" s="24">
        <f>SUM(C46:C49)</f>
        <v>218</v>
      </c>
      <c r="D50" s="24">
        <f t="shared" ref="D50:I50" si="4">SUM(D46:D49)</f>
        <v>204</v>
      </c>
      <c r="E50" s="36">
        <f t="shared" si="4"/>
        <v>179.07</v>
      </c>
      <c r="F50" s="24">
        <f t="shared" si="4"/>
        <v>198</v>
      </c>
      <c r="G50" s="36">
        <f t="shared" si="4"/>
        <v>175.07</v>
      </c>
      <c r="H50" s="24">
        <f t="shared" si="4"/>
        <v>14</v>
      </c>
      <c r="I50" s="24">
        <f t="shared" si="4"/>
        <v>0</v>
      </c>
    </row>
    <row r="51" spans="1:10">
      <c r="A51" s="29"/>
      <c r="B51" s="28" t="s">
        <v>53</v>
      </c>
      <c r="C51" s="19">
        <f>C50+C44+C35+C32+C28</f>
        <v>683</v>
      </c>
      <c r="D51" s="19">
        <f t="shared" ref="D51:I51" si="5">D50+D44+D35+D32+D28</f>
        <v>640</v>
      </c>
      <c r="E51" s="26">
        <f t="shared" si="5"/>
        <v>816.89</v>
      </c>
      <c r="F51" s="19">
        <f t="shared" si="5"/>
        <v>423</v>
      </c>
      <c r="G51" s="26">
        <f t="shared" si="5"/>
        <v>788.42</v>
      </c>
      <c r="H51" s="19">
        <f t="shared" si="5"/>
        <v>40</v>
      </c>
      <c r="I51" s="19">
        <f t="shared" si="5"/>
        <v>3</v>
      </c>
      <c r="J51" s="19"/>
    </row>
  </sheetData>
  <mergeCells count="6">
    <mergeCell ref="H1:J1"/>
    <mergeCell ref="A2:I3"/>
    <mergeCell ref="H4:I4"/>
    <mergeCell ref="D5:H5"/>
    <mergeCell ref="D6:E6"/>
    <mergeCell ref="F6:G6"/>
  </mergeCells>
  <pageMargins left="0.7" right="0.7" top="0.75" bottom="0.75" header="0.3" footer="0.3"/>
  <pageSetup scale="9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D1" sqref="D1:E1"/>
    </sheetView>
  </sheetViews>
  <sheetFormatPr defaultRowHeight="15"/>
  <cols>
    <col min="2" max="2" width="20.7109375" customWidth="1"/>
    <col min="3" max="3" width="8.140625" customWidth="1"/>
    <col min="4" max="4" width="5.85546875" customWidth="1"/>
    <col min="5" max="5" width="6.140625" customWidth="1"/>
    <col min="7" max="7" width="6.140625" customWidth="1"/>
  </cols>
  <sheetData>
    <row r="1" spans="1:10" ht="15.75" thickBot="1">
      <c r="D1" s="58">
        <v>77</v>
      </c>
      <c r="E1" s="58"/>
      <c r="H1" s="71" t="s">
        <v>69</v>
      </c>
      <c r="I1" s="71"/>
      <c r="J1" s="71"/>
    </row>
    <row r="2" spans="1:10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4"/>
    </row>
    <row r="3" spans="1:10">
      <c r="A3" s="75"/>
      <c r="B3" s="76"/>
      <c r="C3" s="76"/>
      <c r="D3" s="76"/>
      <c r="E3" s="76"/>
      <c r="F3" s="76"/>
      <c r="G3" s="76"/>
      <c r="H3" s="76"/>
      <c r="I3" s="76"/>
      <c r="J3" s="77"/>
    </row>
    <row r="4" spans="1:10">
      <c r="A4" s="1"/>
      <c r="B4" s="2"/>
      <c r="C4" s="32"/>
      <c r="D4" s="2"/>
      <c r="E4" s="2"/>
      <c r="F4" s="2"/>
      <c r="G4" s="2"/>
      <c r="H4" s="2"/>
      <c r="I4" s="65" t="s">
        <v>1</v>
      </c>
      <c r="J4" s="66"/>
    </row>
    <row r="5" spans="1:10" ht="15.75">
      <c r="A5" s="1" t="s">
        <v>2</v>
      </c>
      <c r="B5" s="2" t="s">
        <v>3</v>
      </c>
      <c r="C5" s="51" t="s">
        <v>61</v>
      </c>
      <c r="D5" s="3"/>
      <c r="E5" s="78" t="s">
        <v>64</v>
      </c>
      <c r="F5" s="67"/>
      <c r="G5" s="67"/>
      <c r="H5" s="67"/>
      <c r="I5" s="67"/>
      <c r="J5" s="4"/>
    </row>
    <row r="6" spans="1:10">
      <c r="A6" s="1"/>
      <c r="B6" s="30"/>
      <c r="C6" s="30" t="s">
        <v>57</v>
      </c>
      <c r="D6" s="5" t="s">
        <v>4</v>
      </c>
      <c r="E6" s="68" t="s">
        <v>5</v>
      </c>
      <c r="F6" s="68"/>
      <c r="G6" s="68" t="s">
        <v>6</v>
      </c>
      <c r="H6" s="68"/>
      <c r="I6" s="5" t="s">
        <v>7</v>
      </c>
      <c r="J6" s="6" t="s">
        <v>8</v>
      </c>
    </row>
    <row r="7" spans="1:10" ht="15.75" thickBot="1">
      <c r="A7" s="7"/>
      <c r="B7" s="8"/>
      <c r="C7" s="8"/>
      <c r="D7" s="9" t="s">
        <v>9</v>
      </c>
      <c r="E7" s="9" t="s">
        <v>10</v>
      </c>
      <c r="F7" s="9" t="s">
        <v>11</v>
      </c>
      <c r="G7" s="9" t="s">
        <v>10</v>
      </c>
      <c r="H7" s="9" t="s">
        <v>11</v>
      </c>
      <c r="I7" s="9" t="s">
        <v>12</v>
      </c>
      <c r="J7" s="10" t="s">
        <v>12</v>
      </c>
    </row>
    <row r="8" spans="1:10">
      <c r="A8" s="11">
        <v>1</v>
      </c>
      <c r="B8" s="12" t="s">
        <v>13</v>
      </c>
      <c r="C8" s="41">
        <v>0.69199999999999995</v>
      </c>
      <c r="D8" s="13">
        <v>3</v>
      </c>
      <c r="E8" s="13">
        <v>3</v>
      </c>
      <c r="F8" s="35">
        <v>14</v>
      </c>
      <c r="G8" s="13">
        <v>3</v>
      </c>
      <c r="H8" s="35">
        <v>14</v>
      </c>
      <c r="I8" s="46"/>
      <c r="J8" s="46"/>
    </row>
    <row r="9" spans="1:10">
      <c r="A9" s="14">
        <v>2</v>
      </c>
      <c r="B9" s="15" t="s">
        <v>14</v>
      </c>
      <c r="C9" s="41">
        <v>0.34599999999999997</v>
      </c>
      <c r="D9" s="13">
        <v>0</v>
      </c>
      <c r="E9" s="13">
        <v>0</v>
      </c>
      <c r="F9" s="35">
        <v>0</v>
      </c>
      <c r="G9" s="13">
        <v>0</v>
      </c>
      <c r="H9" s="35">
        <v>0</v>
      </c>
      <c r="I9" s="46"/>
      <c r="J9" s="46"/>
    </row>
    <row r="10" spans="1:10">
      <c r="A10" s="14">
        <v>3</v>
      </c>
      <c r="B10" s="15" t="s">
        <v>15</v>
      </c>
      <c r="C10" s="41">
        <v>3.8059999999999996</v>
      </c>
      <c r="D10" s="13">
        <v>1</v>
      </c>
      <c r="E10" s="13">
        <v>0</v>
      </c>
      <c r="F10" s="35">
        <v>0</v>
      </c>
      <c r="G10" s="13">
        <v>0</v>
      </c>
      <c r="H10" s="35">
        <v>0</v>
      </c>
      <c r="I10" s="46"/>
      <c r="J10" s="46">
        <v>1</v>
      </c>
    </row>
    <row r="11" spans="1:10">
      <c r="A11" s="14">
        <v>4</v>
      </c>
      <c r="B11" s="16" t="s">
        <v>16</v>
      </c>
      <c r="C11" s="42">
        <v>3.1139999999999999</v>
      </c>
      <c r="D11" s="13">
        <v>3</v>
      </c>
      <c r="E11" s="13">
        <v>3</v>
      </c>
      <c r="F11" s="35">
        <v>17</v>
      </c>
      <c r="G11" s="13">
        <v>3</v>
      </c>
      <c r="H11" s="35">
        <v>11.2</v>
      </c>
      <c r="I11" s="46">
        <v>0</v>
      </c>
      <c r="J11" s="46">
        <v>0</v>
      </c>
    </row>
    <row r="12" spans="1:10">
      <c r="A12" s="14">
        <v>5</v>
      </c>
      <c r="B12" s="15" t="s">
        <v>17</v>
      </c>
      <c r="C12" s="41">
        <v>0.34599999999999997</v>
      </c>
      <c r="D12" s="13">
        <v>1</v>
      </c>
      <c r="E12" s="13">
        <v>1</v>
      </c>
      <c r="F12" s="35">
        <v>3</v>
      </c>
      <c r="G12" s="13">
        <v>1</v>
      </c>
      <c r="H12" s="35">
        <v>3</v>
      </c>
      <c r="I12" s="46">
        <v>0</v>
      </c>
      <c r="J12" s="46">
        <v>0</v>
      </c>
    </row>
    <row r="13" spans="1:10">
      <c r="A13" s="14">
        <v>6</v>
      </c>
      <c r="B13" s="15" t="s">
        <v>18</v>
      </c>
      <c r="C13" s="41">
        <v>11.763999999999999</v>
      </c>
      <c r="D13" s="13">
        <v>13</v>
      </c>
      <c r="E13" s="13">
        <v>9</v>
      </c>
      <c r="F13" s="35">
        <v>17</v>
      </c>
      <c r="G13" s="13">
        <v>9</v>
      </c>
      <c r="H13" s="35">
        <v>56</v>
      </c>
      <c r="I13" s="46">
        <v>3</v>
      </c>
      <c r="J13" s="46">
        <v>1</v>
      </c>
    </row>
    <row r="14" spans="1:10">
      <c r="A14" s="14">
        <v>7</v>
      </c>
      <c r="B14" s="15" t="s">
        <v>19</v>
      </c>
      <c r="C14" s="41">
        <v>12.802</v>
      </c>
      <c r="D14" s="13">
        <v>3</v>
      </c>
      <c r="E14" s="13">
        <v>2</v>
      </c>
      <c r="F14" s="35">
        <v>4</v>
      </c>
      <c r="G14" s="13">
        <v>2</v>
      </c>
      <c r="H14" s="35">
        <v>4</v>
      </c>
      <c r="I14" s="46">
        <v>0</v>
      </c>
      <c r="J14" s="46">
        <v>1</v>
      </c>
    </row>
    <row r="15" spans="1:10">
      <c r="A15" s="14">
        <v>8</v>
      </c>
      <c r="B15" s="15" t="s">
        <v>20</v>
      </c>
      <c r="C15" s="41">
        <v>2.7679999999999998</v>
      </c>
      <c r="D15" s="13">
        <v>1</v>
      </c>
      <c r="E15" s="13">
        <v>1</v>
      </c>
      <c r="F15" s="35">
        <v>4</v>
      </c>
      <c r="G15" s="13">
        <v>1</v>
      </c>
      <c r="H15" s="35">
        <v>4</v>
      </c>
      <c r="I15" s="46"/>
      <c r="J15" s="46"/>
    </row>
    <row r="16" spans="1:10">
      <c r="A16" s="14">
        <v>9</v>
      </c>
      <c r="B16" s="15" t="s">
        <v>21</v>
      </c>
      <c r="C16" s="41">
        <v>0.69199999999999995</v>
      </c>
      <c r="D16" s="13">
        <v>0</v>
      </c>
      <c r="E16" s="13">
        <v>0</v>
      </c>
      <c r="F16" s="35">
        <v>0</v>
      </c>
      <c r="G16" s="13">
        <v>0</v>
      </c>
      <c r="H16" s="35">
        <v>0</v>
      </c>
      <c r="I16" s="46"/>
      <c r="J16" s="46"/>
    </row>
    <row r="17" spans="1:10">
      <c r="A17" s="14">
        <v>10</v>
      </c>
      <c r="B17" s="16" t="s">
        <v>22</v>
      </c>
      <c r="C17" s="42">
        <v>2.0759999999999996</v>
      </c>
      <c r="D17" s="13">
        <v>0</v>
      </c>
      <c r="E17" s="13">
        <v>0</v>
      </c>
      <c r="F17" s="35">
        <v>0</v>
      </c>
      <c r="G17" s="13">
        <v>0</v>
      </c>
      <c r="H17" s="35">
        <v>0</v>
      </c>
      <c r="I17" s="46"/>
      <c r="J17" s="46"/>
    </row>
    <row r="18" spans="1:10">
      <c r="A18" s="14">
        <v>11</v>
      </c>
      <c r="B18" s="17" t="s">
        <v>23</v>
      </c>
      <c r="C18" s="43">
        <v>0.34599999999999997</v>
      </c>
      <c r="D18" s="13">
        <v>0</v>
      </c>
      <c r="E18" s="13">
        <v>0</v>
      </c>
      <c r="F18" s="35">
        <v>0</v>
      </c>
      <c r="G18" s="13">
        <v>0</v>
      </c>
      <c r="H18" s="35">
        <v>0</v>
      </c>
      <c r="I18" s="46"/>
      <c r="J18" s="46"/>
    </row>
    <row r="19" spans="1:10">
      <c r="A19" s="14">
        <v>12</v>
      </c>
      <c r="B19" s="16" t="s">
        <v>24</v>
      </c>
      <c r="C19" s="42">
        <v>1.0379999999999998</v>
      </c>
      <c r="D19" s="13">
        <v>0</v>
      </c>
      <c r="E19" s="13">
        <v>0</v>
      </c>
      <c r="F19" s="35">
        <v>0</v>
      </c>
      <c r="G19" s="13">
        <v>0</v>
      </c>
      <c r="H19" s="35">
        <v>0</v>
      </c>
      <c r="I19" s="46"/>
      <c r="J19" s="46"/>
    </row>
    <row r="20" spans="1:10">
      <c r="A20" s="14">
        <v>13</v>
      </c>
      <c r="B20" s="15" t="s">
        <v>25</v>
      </c>
      <c r="C20" s="41">
        <v>5.1899999999999995</v>
      </c>
      <c r="D20" s="13">
        <v>3</v>
      </c>
      <c r="E20" s="13">
        <v>2</v>
      </c>
      <c r="F20" s="35">
        <v>37</v>
      </c>
      <c r="G20" s="13">
        <v>2</v>
      </c>
      <c r="H20" s="35">
        <v>37</v>
      </c>
      <c r="I20" s="46"/>
      <c r="J20" s="46">
        <v>1</v>
      </c>
    </row>
    <row r="21" spans="1:10">
      <c r="A21" s="14">
        <v>14</v>
      </c>
      <c r="B21" s="15" t="s">
        <v>26</v>
      </c>
      <c r="C21" s="41">
        <v>3.1139999999999999</v>
      </c>
      <c r="D21" s="13">
        <v>9</v>
      </c>
      <c r="E21" s="13">
        <v>6</v>
      </c>
      <c r="F21" s="35">
        <v>16</v>
      </c>
      <c r="G21" s="13">
        <v>6</v>
      </c>
      <c r="H21" s="35">
        <v>15</v>
      </c>
      <c r="I21" s="46">
        <v>1</v>
      </c>
      <c r="J21" s="46">
        <v>2</v>
      </c>
    </row>
    <row r="22" spans="1:10">
      <c r="A22" s="14">
        <v>15</v>
      </c>
      <c r="B22" s="16" t="s">
        <v>27</v>
      </c>
      <c r="C22" s="42">
        <v>84.77</v>
      </c>
      <c r="D22" s="13">
        <v>138</v>
      </c>
      <c r="E22" s="13">
        <v>126</v>
      </c>
      <c r="F22" s="35">
        <v>194</v>
      </c>
      <c r="G22" s="13">
        <v>120</v>
      </c>
      <c r="H22" s="35">
        <v>194</v>
      </c>
      <c r="I22" s="46">
        <v>12</v>
      </c>
      <c r="J22" s="46"/>
    </row>
    <row r="23" spans="1:10">
      <c r="A23" s="14">
        <v>16</v>
      </c>
      <c r="B23" s="16" t="s">
        <v>28</v>
      </c>
      <c r="C23" s="42">
        <v>0.69199999999999995</v>
      </c>
      <c r="D23" s="13"/>
      <c r="E23" s="13"/>
      <c r="F23" s="35"/>
      <c r="G23" s="13"/>
      <c r="H23" s="35"/>
      <c r="I23" s="46"/>
      <c r="J23" s="46"/>
    </row>
    <row r="24" spans="1:10">
      <c r="A24" s="14">
        <v>17</v>
      </c>
      <c r="B24" s="16" t="s">
        <v>29</v>
      </c>
      <c r="C24" s="42">
        <v>46.017999999999994</v>
      </c>
      <c r="D24" s="13">
        <v>48</v>
      </c>
      <c r="E24" s="13">
        <v>46</v>
      </c>
      <c r="F24" s="35">
        <v>193.36</v>
      </c>
      <c r="G24" s="13">
        <v>44</v>
      </c>
      <c r="H24" s="35">
        <v>141.91</v>
      </c>
      <c r="I24" s="46">
        <v>2</v>
      </c>
      <c r="J24" s="46">
        <v>0</v>
      </c>
    </row>
    <row r="25" spans="1:10">
      <c r="A25" s="14">
        <v>18</v>
      </c>
      <c r="B25" s="15" t="s">
        <v>30</v>
      </c>
      <c r="C25" s="41">
        <v>2.7679999999999998</v>
      </c>
      <c r="D25" s="13">
        <v>4</v>
      </c>
      <c r="E25" s="13">
        <v>4</v>
      </c>
      <c r="F25" s="35">
        <v>7.35</v>
      </c>
      <c r="G25" s="13">
        <v>4</v>
      </c>
      <c r="H25" s="35">
        <v>7.11</v>
      </c>
      <c r="I25" s="46"/>
      <c r="J25" s="46"/>
    </row>
    <row r="26" spans="1:10">
      <c r="A26" s="14">
        <v>19</v>
      </c>
      <c r="B26" s="15" t="s">
        <v>31</v>
      </c>
      <c r="C26" s="41">
        <v>0.69199999999999995</v>
      </c>
      <c r="D26" s="13"/>
      <c r="E26" s="13"/>
      <c r="F26" s="35"/>
      <c r="G26" s="13"/>
      <c r="H26" s="35"/>
      <c r="I26" s="46"/>
      <c r="J26" s="46"/>
    </row>
    <row r="27" spans="1:10">
      <c r="A27" s="14">
        <v>20</v>
      </c>
      <c r="B27" s="16" t="s">
        <v>32</v>
      </c>
      <c r="C27" s="42">
        <v>0</v>
      </c>
      <c r="D27" s="13"/>
      <c r="E27" s="13"/>
      <c r="F27" s="35"/>
      <c r="G27" s="13"/>
      <c r="H27" s="35"/>
      <c r="I27" s="46"/>
      <c r="J27" s="46"/>
    </row>
    <row r="28" spans="1:10">
      <c r="A28" s="14"/>
      <c r="B28" s="18" t="s">
        <v>33</v>
      </c>
      <c r="C28" s="45">
        <v>183.03399999999999</v>
      </c>
      <c r="D28" s="19">
        <f>SUM(D8:D27)</f>
        <v>227</v>
      </c>
      <c r="E28" s="19">
        <f t="shared" ref="E28:J28" si="0">SUM(E8:E27)</f>
        <v>203</v>
      </c>
      <c r="F28" s="26">
        <f t="shared" si="0"/>
        <v>506.71000000000004</v>
      </c>
      <c r="G28" s="19">
        <f t="shared" si="0"/>
        <v>195</v>
      </c>
      <c r="H28" s="26">
        <f t="shared" si="0"/>
        <v>487.22</v>
      </c>
      <c r="I28" s="47">
        <f t="shared" si="0"/>
        <v>18</v>
      </c>
      <c r="J28" s="47">
        <f t="shared" si="0"/>
        <v>6</v>
      </c>
    </row>
    <row r="29" spans="1:10">
      <c r="A29" s="14"/>
      <c r="B29" s="18" t="s">
        <v>34</v>
      </c>
      <c r="C29" s="45">
        <v>0</v>
      </c>
      <c r="D29" s="21"/>
      <c r="E29" s="22"/>
      <c r="F29" s="23"/>
      <c r="G29" s="22"/>
      <c r="H29" s="23"/>
      <c r="I29" s="48"/>
      <c r="J29" s="49"/>
    </row>
    <row r="30" spans="1:10">
      <c r="A30" s="14">
        <v>21</v>
      </c>
      <c r="B30" s="15" t="s">
        <v>35</v>
      </c>
      <c r="C30" s="41">
        <v>63.317999999999998</v>
      </c>
      <c r="D30" s="13">
        <v>41</v>
      </c>
      <c r="E30" s="13">
        <v>24</v>
      </c>
      <c r="F30" s="35">
        <v>59</v>
      </c>
      <c r="G30" s="13">
        <v>24</v>
      </c>
      <c r="H30" s="35">
        <v>59</v>
      </c>
      <c r="I30" s="46">
        <v>4</v>
      </c>
      <c r="J30" s="46">
        <v>13</v>
      </c>
    </row>
    <row r="31" spans="1:10">
      <c r="A31" s="14">
        <v>22</v>
      </c>
      <c r="B31" s="15" t="s">
        <v>36</v>
      </c>
      <c r="C31" s="41">
        <v>35.637999999999998</v>
      </c>
      <c r="D31" s="13">
        <v>24</v>
      </c>
      <c r="E31" s="13">
        <v>19</v>
      </c>
      <c r="F31" s="35">
        <v>45.51</v>
      </c>
      <c r="G31" s="13">
        <v>19</v>
      </c>
      <c r="H31" s="35">
        <v>45.51</v>
      </c>
      <c r="I31" s="46">
        <v>2</v>
      </c>
      <c r="J31" s="46">
        <v>3</v>
      </c>
    </row>
    <row r="32" spans="1:10">
      <c r="A32" s="14"/>
      <c r="B32" s="18" t="s">
        <v>37</v>
      </c>
      <c r="C32" s="45">
        <v>98.955999999999989</v>
      </c>
      <c r="D32" s="24">
        <f>SUM(D30:D31)</f>
        <v>65</v>
      </c>
      <c r="E32" s="24">
        <f t="shared" ref="E32:J32" si="1">SUM(E30:E31)</f>
        <v>43</v>
      </c>
      <c r="F32" s="36">
        <f t="shared" si="1"/>
        <v>104.50999999999999</v>
      </c>
      <c r="G32" s="24">
        <f t="shared" si="1"/>
        <v>43</v>
      </c>
      <c r="H32" s="36">
        <f t="shared" si="1"/>
        <v>104.50999999999999</v>
      </c>
      <c r="I32" s="33">
        <f t="shared" si="1"/>
        <v>6</v>
      </c>
      <c r="J32" s="33">
        <f t="shared" si="1"/>
        <v>16</v>
      </c>
    </row>
    <row r="33" spans="1:10">
      <c r="A33" s="14"/>
      <c r="B33" s="18" t="s">
        <v>38</v>
      </c>
      <c r="C33" s="45">
        <v>0</v>
      </c>
      <c r="D33" s="21"/>
      <c r="E33" s="22"/>
      <c r="F33" s="23"/>
      <c r="G33" s="22"/>
      <c r="H33" s="23"/>
      <c r="I33" s="48"/>
      <c r="J33" s="49"/>
    </row>
    <row r="34" spans="1:10">
      <c r="A34" s="14">
        <v>23</v>
      </c>
      <c r="B34" s="15" t="s">
        <v>39</v>
      </c>
      <c r="C34" s="41">
        <v>61.587999999999994</v>
      </c>
      <c r="D34" s="13">
        <v>31</v>
      </c>
      <c r="E34" s="13">
        <v>27</v>
      </c>
      <c r="F34" s="35">
        <v>161.52000000000001</v>
      </c>
      <c r="G34" s="13">
        <v>27</v>
      </c>
      <c r="H34" s="35">
        <v>152.53</v>
      </c>
      <c r="I34" s="46">
        <v>1</v>
      </c>
      <c r="J34" s="46">
        <v>3</v>
      </c>
    </row>
    <row r="35" spans="1:10">
      <c r="A35" s="25"/>
      <c r="B35" s="18" t="s">
        <v>37</v>
      </c>
      <c r="C35" s="45">
        <v>61.587999999999994</v>
      </c>
      <c r="D35" s="19">
        <f>SUM(D34)</f>
        <v>31</v>
      </c>
      <c r="E35" s="19">
        <f t="shared" ref="E35:J35" si="2">SUM(E34)</f>
        <v>27</v>
      </c>
      <c r="F35" s="26">
        <f t="shared" si="2"/>
        <v>161.52000000000001</v>
      </c>
      <c r="G35" s="19">
        <f t="shared" si="2"/>
        <v>27</v>
      </c>
      <c r="H35" s="26">
        <f t="shared" si="2"/>
        <v>152.53</v>
      </c>
      <c r="I35" s="47">
        <f t="shared" si="2"/>
        <v>1</v>
      </c>
      <c r="J35" s="47">
        <f t="shared" si="2"/>
        <v>3</v>
      </c>
    </row>
    <row r="36" spans="1:10">
      <c r="A36" s="14"/>
      <c r="B36" s="18" t="s">
        <v>40</v>
      </c>
      <c r="C36" s="45">
        <v>0</v>
      </c>
      <c r="D36" s="19"/>
      <c r="E36" s="20"/>
      <c r="F36" s="26"/>
      <c r="G36" s="20"/>
      <c r="H36" s="26"/>
      <c r="I36" s="50"/>
      <c r="J36" s="49"/>
    </row>
    <row r="37" spans="1:10">
      <c r="A37" s="14">
        <v>24</v>
      </c>
      <c r="B37" s="16" t="s">
        <v>41</v>
      </c>
      <c r="C37" s="42">
        <v>0.34599999999999997</v>
      </c>
      <c r="D37" s="13"/>
      <c r="E37" s="13"/>
      <c r="F37" s="35"/>
      <c r="G37" s="13"/>
      <c r="H37" s="35"/>
      <c r="I37" s="46"/>
      <c r="J37" s="46"/>
    </row>
    <row r="38" spans="1:10">
      <c r="A38" s="14">
        <v>25</v>
      </c>
      <c r="B38" s="17" t="s">
        <v>42</v>
      </c>
      <c r="C38" s="43">
        <v>12.11</v>
      </c>
      <c r="D38" s="13"/>
      <c r="E38" s="13"/>
      <c r="F38" s="35"/>
      <c r="G38" s="13"/>
      <c r="H38" s="35"/>
      <c r="I38" s="46"/>
      <c r="J38" s="46"/>
    </row>
    <row r="39" spans="1:10">
      <c r="A39" s="14">
        <v>26</v>
      </c>
      <c r="B39" s="17" t="s">
        <v>43</v>
      </c>
      <c r="C39" s="43">
        <v>1.73</v>
      </c>
      <c r="D39" s="13"/>
      <c r="E39" s="13"/>
      <c r="F39" s="35"/>
      <c r="G39" s="13"/>
      <c r="H39" s="35"/>
      <c r="I39" s="46"/>
      <c r="J39" s="46"/>
    </row>
    <row r="40" spans="1:10">
      <c r="A40" s="14">
        <v>27</v>
      </c>
      <c r="B40" s="16" t="s">
        <v>44</v>
      </c>
      <c r="C40" s="42">
        <v>0</v>
      </c>
      <c r="D40" s="13"/>
      <c r="E40" s="13"/>
      <c r="F40" s="35"/>
      <c r="G40" s="13"/>
      <c r="H40" s="35"/>
      <c r="I40" s="46"/>
      <c r="J40" s="46"/>
    </row>
    <row r="41" spans="1:10">
      <c r="A41" s="14">
        <v>28</v>
      </c>
      <c r="B41" s="15" t="s">
        <v>45</v>
      </c>
      <c r="C41" s="41">
        <v>0</v>
      </c>
      <c r="D41" s="13"/>
      <c r="E41" s="13"/>
      <c r="F41" s="35"/>
      <c r="G41" s="13"/>
      <c r="H41" s="35"/>
      <c r="I41" s="46"/>
      <c r="J41" s="46"/>
    </row>
    <row r="42" spans="1:10">
      <c r="A42" s="14">
        <v>29</v>
      </c>
      <c r="B42" s="15" t="s">
        <v>46</v>
      </c>
      <c r="C42" s="41">
        <v>0</v>
      </c>
      <c r="D42" s="13"/>
      <c r="E42" s="13"/>
      <c r="F42" s="35"/>
      <c r="G42" s="13"/>
      <c r="H42" s="35"/>
      <c r="I42" s="46"/>
      <c r="J42" s="46"/>
    </row>
    <row r="43" spans="1:10">
      <c r="A43" s="14">
        <v>30</v>
      </c>
      <c r="B43" s="16" t="s">
        <v>47</v>
      </c>
      <c r="C43" s="42">
        <v>1.3839999999999999</v>
      </c>
      <c r="D43" s="13"/>
      <c r="E43" s="13"/>
      <c r="F43" s="35"/>
      <c r="G43" s="13"/>
      <c r="H43" s="35"/>
      <c r="I43" s="46"/>
      <c r="J43" s="46"/>
    </row>
    <row r="44" spans="1:10">
      <c r="A44" s="25"/>
      <c r="B44" s="18" t="s">
        <v>37</v>
      </c>
      <c r="C44" s="45">
        <v>15.569999999999999</v>
      </c>
      <c r="D44" s="19">
        <f>SUM(D37:D43)</f>
        <v>0</v>
      </c>
      <c r="E44" s="19">
        <f t="shared" ref="E44:J44" si="3">SUM(E37:E43)</f>
        <v>0</v>
      </c>
      <c r="F44" s="26">
        <f t="shared" si="3"/>
        <v>0</v>
      </c>
      <c r="G44" s="19">
        <f t="shared" si="3"/>
        <v>0</v>
      </c>
      <c r="H44" s="26">
        <f t="shared" si="3"/>
        <v>0</v>
      </c>
      <c r="I44" s="47">
        <f t="shared" si="3"/>
        <v>0</v>
      </c>
      <c r="J44" s="47">
        <f t="shared" si="3"/>
        <v>0</v>
      </c>
    </row>
    <row r="45" spans="1:10">
      <c r="A45" s="14"/>
      <c r="B45" s="18" t="s">
        <v>48</v>
      </c>
      <c r="C45" s="45">
        <v>0</v>
      </c>
      <c r="D45" s="19"/>
      <c r="E45" s="20"/>
      <c r="F45" s="26"/>
      <c r="G45" s="20"/>
      <c r="H45" s="26"/>
      <c r="I45" s="50"/>
      <c r="J45" s="49"/>
    </row>
    <row r="46" spans="1:10">
      <c r="A46" s="27">
        <v>31</v>
      </c>
      <c r="B46" s="16" t="s">
        <v>49</v>
      </c>
      <c r="C46" s="42">
        <v>54.667999999999999</v>
      </c>
      <c r="D46" s="13">
        <v>30</v>
      </c>
      <c r="E46" s="13">
        <v>30</v>
      </c>
      <c r="F46" s="35">
        <v>145.38999999999999</v>
      </c>
      <c r="G46" s="13">
        <v>30</v>
      </c>
      <c r="H46" s="35">
        <v>145.38999999999999</v>
      </c>
      <c r="I46" s="46"/>
      <c r="J46" s="46"/>
    </row>
    <row r="47" spans="1:10">
      <c r="A47" s="14">
        <v>32</v>
      </c>
      <c r="B47" s="16" t="s">
        <v>50</v>
      </c>
      <c r="C47" s="42">
        <v>7.6119999999999992</v>
      </c>
      <c r="D47" s="13">
        <v>17</v>
      </c>
      <c r="E47" s="13">
        <v>13</v>
      </c>
      <c r="F47" s="35">
        <v>83.04</v>
      </c>
      <c r="G47" s="13">
        <v>13</v>
      </c>
      <c r="H47" s="35">
        <v>80.040000000000006</v>
      </c>
      <c r="I47" s="46">
        <v>3</v>
      </c>
      <c r="J47" s="46">
        <v>1</v>
      </c>
    </row>
    <row r="48" spans="1:10">
      <c r="A48" s="27">
        <v>33</v>
      </c>
      <c r="B48" s="16" t="s">
        <v>51</v>
      </c>
      <c r="C48" s="42">
        <v>63.317999999999998</v>
      </c>
      <c r="D48" s="13">
        <v>60</v>
      </c>
      <c r="E48" s="13">
        <v>35</v>
      </c>
      <c r="F48" s="35">
        <v>158</v>
      </c>
      <c r="G48" s="13">
        <v>33</v>
      </c>
      <c r="H48" s="35">
        <v>151</v>
      </c>
      <c r="I48" s="46">
        <v>3</v>
      </c>
      <c r="J48" s="46">
        <v>22</v>
      </c>
    </row>
    <row r="49" spans="1:10">
      <c r="A49" s="3"/>
      <c r="B49" s="28" t="s">
        <v>37</v>
      </c>
      <c r="C49" s="42">
        <v>125.59799999999998</v>
      </c>
      <c r="D49" s="24">
        <f t="shared" ref="D49:J49" si="4">SUM(D46:D48)</f>
        <v>107</v>
      </c>
      <c r="E49" s="24">
        <f t="shared" si="4"/>
        <v>78</v>
      </c>
      <c r="F49" s="36">
        <f t="shared" si="4"/>
        <v>386.43</v>
      </c>
      <c r="G49" s="24">
        <f t="shared" si="4"/>
        <v>76</v>
      </c>
      <c r="H49" s="36">
        <f t="shared" si="4"/>
        <v>376.43</v>
      </c>
      <c r="I49" s="33">
        <f t="shared" si="4"/>
        <v>6</v>
      </c>
      <c r="J49" s="33">
        <f t="shared" si="4"/>
        <v>23</v>
      </c>
    </row>
    <row r="50" spans="1:10">
      <c r="A50" s="29"/>
      <c r="B50" s="28" t="s">
        <v>53</v>
      </c>
      <c r="C50" s="52">
        <v>484.74599999999998</v>
      </c>
      <c r="D50" s="19">
        <f t="shared" ref="D50:J50" si="5">D49+D44+D35+D32+D28</f>
        <v>430</v>
      </c>
      <c r="E50" s="19">
        <f t="shared" si="5"/>
        <v>351</v>
      </c>
      <c r="F50" s="26">
        <f t="shared" si="5"/>
        <v>1159.17</v>
      </c>
      <c r="G50" s="19">
        <f t="shared" si="5"/>
        <v>341</v>
      </c>
      <c r="H50" s="26">
        <f t="shared" si="5"/>
        <v>1120.69</v>
      </c>
      <c r="I50" s="47">
        <f t="shared" si="5"/>
        <v>31</v>
      </c>
      <c r="J50" s="47">
        <f t="shared" si="5"/>
        <v>48</v>
      </c>
    </row>
  </sheetData>
  <mergeCells count="7">
    <mergeCell ref="E6:F6"/>
    <mergeCell ref="G6:H6"/>
    <mergeCell ref="D1:E1"/>
    <mergeCell ref="H1:J1"/>
    <mergeCell ref="A2:J3"/>
    <mergeCell ref="I4:J4"/>
    <mergeCell ref="E5:I5"/>
  </mergeCells>
  <pageMargins left="0.7" right="0.7" top="0.75" bottom="0.75" header="0.3" footer="0.3"/>
  <pageSetup scale="9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E1" sqref="E1:F1"/>
    </sheetView>
  </sheetViews>
  <sheetFormatPr defaultRowHeight="15"/>
  <cols>
    <col min="2" max="2" width="22.5703125" customWidth="1"/>
    <col min="3" max="3" width="8.28515625" customWidth="1"/>
    <col min="4" max="4" width="6.28515625" customWidth="1"/>
    <col min="5" max="5" width="6.140625" customWidth="1"/>
  </cols>
  <sheetData>
    <row r="1" spans="1:10" ht="15.75" thickBot="1">
      <c r="E1" s="58">
        <v>78</v>
      </c>
      <c r="F1" s="58"/>
      <c r="H1" s="71" t="s">
        <v>70</v>
      </c>
      <c r="I1" s="71"/>
      <c r="J1" s="71"/>
    </row>
    <row r="2" spans="1:10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4"/>
    </row>
    <row r="3" spans="1:10">
      <c r="A3" s="75"/>
      <c r="B3" s="76"/>
      <c r="C3" s="76"/>
      <c r="D3" s="76"/>
      <c r="E3" s="76"/>
      <c r="F3" s="76"/>
      <c r="G3" s="76"/>
      <c r="H3" s="76"/>
      <c r="I3" s="76"/>
      <c r="J3" s="77"/>
    </row>
    <row r="4" spans="1:10">
      <c r="A4" s="1"/>
      <c r="B4" s="2"/>
      <c r="C4" s="32"/>
      <c r="D4" s="2"/>
      <c r="E4" s="2"/>
      <c r="F4" s="2"/>
      <c r="G4" s="2"/>
      <c r="H4" s="2"/>
      <c r="I4" s="65" t="s">
        <v>1</v>
      </c>
      <c r="J4" s="66"/>
    </row>
    <row r="5" spans="1:10" ht="15.75">
      <c r="A5" s="1" t="s">
        <v>2</v>
      </c>
      <c r="B5" s="2" t="s">
        <v>3</v>
      </c>
      <c r="C5" s="51" t="s">
        <v>62</v>
      </c>
      <c r="D5" s="3"/>
      <c r="E5" s="78" t="s">
        <v>65</v>
      </c>
      <c r="F5" s="67"/>
      <c r="G5" s="67"/>
      <c r="H5" s="67"/>
      <c r="I5" s="67"/>
      <c r="J5" s="4"/>
    </row>
    <row r="6" spans="1:10">
      <c r="A6" s="1"/>
      <c r="B6" s="30"/>
      <c r="C6" s="30" t="s">
        <v>57</v>
      </c>
      <c r="D6" s="5" t="s">
        <v>4</v>
      </c>
      <c r="E6" s="68" t="s">
        <v>5</v>
      </c>
      <c r="F6" s="68"/>
      <c r="G6" s="68" t="s">
        <v>6</v>
      </c>
      <c r="H6" s="68"/>
      <c r="I6" s="5" t="s">
        <v>7</v>
      </c>
      <c r="J6" s="6" t="s">
        <v>8</v>
      </c>
    </row>
    <row r="7" spans="1:10" ht="15.75" thickBot="1">
      <c r="A7" s="7"/>
      <c r="B7" s="8"/>
      <c r="C7" s="8"/>
      <c r="D7" s="9" t="s">
        <v>9</v>
      </c>
      <c r="E7" s="9" t="s">
        <v>10</v>
      </c>
      <c r="F7" s="9" t="s">
        <v>11</v>
      </c>
      <c r="G7" s="9" t="s">
        <v>10</v>
      </c>
      <c r="H7" s="9" t="s">
        <v>11</v>
      </c>
      <c r="I7" s="9" t="s">
        <v>12</v>
      </c>
      <c r="J7" s="10" t="s">
        <v>12</v>
      </c>
    </row>
    <row r="8" spans="1:10">
      <c r="A8" s="11">
        <v>1</v>
      </c>
      <c r="B8" s="12" t="s">
        <v>13</v>
      </c>
      <c r="C8" s="41">
        <v>0.69199999999999995</v>
      </c>
      <c r="D8" s="13">
        <v>1</v>
      </c>
      <c r="E8" s="13">
        <v>1</v>
      </c>
      <c r="F8" s="53">
        <v>2</v>
      </c>
      <c r="G8" s="13">
        <v>1</v>
      </c>
      <c r="H8" s="53">
        <v>2</v>
      </c>
      <c r="I8" s="13"/>
      <c r="J8" s="13"/>
    </row>
    <row r="9" spans="1:10">
      <c r="A9" s="14">
        <v>2</v>
      </c>
      <c r="B9" s="15" t="s">
        <v>14</v>
      </c>
      <c r="C9" s="41">
        <v>0.34599999999999997</v>
      </c>
      <c r="D9" s="13">
        <v>0</v>
      </c>
      <c r="E9" s="13">
        <v>0</v>
      </c>
      <c r="F9" s="53">
        <v>0</v>
      </c>
      <c r="G9" s="13">
        <v>0</v>
      </c>
      <c r="H9" s="53">
        <v>0</v>
      </c>
      <c r="I9" s="13"/>
      <c r="J9" s="13"/>
    </row>
    <row r="10" spans="1:10">
      <c r="A10" s="14">
        <v>3</v>
      </c>
      <c r="B10" s="15" t="s">
        <v>15</v>
      </c>
      <c r="C10" s="41">
        <v>3.8059999999999996</v>
      </c>
      <c r="D10" s="13">
        <v>4</v>
      </c>
      <c r="E10" s="13">
        <v>4</v>
      </c>
      <c r="F10" s="53">
        <v>0.04</v>
      </c>
      <c r="G10" s="13">
        <v>4</v>
      </c>
      <c r="H10" s="53">
        <v>0.04</v>
      </c>
      <c r="I10" s="13"/>
      <c r="J10" s="13"/>
    </row>
    <row r="11" spans="1:10">
      <c r="A11" s="14">
        <v>4</v>
      </c>
      <c r="B11" s="16" t="s">
        <v>16</v>
      </c>
      <c r="C11" s="42">
        <v>3.1139999999999999</v>
      </c>
      <c r="D11" s="13">
        <v>7</v>
      </c>
      <c r="E11" s="13">
        <v>6</v>
      </c>
      <c r="F11" s="53">
        <v>49.8</v>
      </c>
      <c r="G11" s="13">
        <v>6</v>
      </c>
      <c r="H11" s="53">
        <v>28</v>
      </c>
      <c r="I11" s="13">
        <v>1</v>
      </c>
      <c r="J11" s="13">
        <v>0</v>
      </c>
    </row>
    <row r="12" spans="1:10">
      <c r="A12" s="14">
        <v>5</v>
      </c>
      <c r="B12" s="15" t="s">
        <v>17</v>
      </c>
      <c r="C12" s="41">
        <v>0.34599999999999997</v>
      </c>
      <c r="D12" s="13">
        <v>0</v>
      </c>
      <c r="E12" s="13">
        <v>0</v>
      </c>
      <c r="F12" s="53">
        <v>0</v>
      </c>
      <c r="G12" s="13">
        <v>0</v>
      </c>
      <c r="H12" s="53">
        <v>0</v>
      </c>
      <c r="I12" s="13"/>
      <c r="J12" s="13"/>
    </row>
    <row r="13" spans="1:10">
      <c r="A13" s="14">
        <v>6</v>
      </c>
      <c r="B13" s="15" t="s">
        <v>18</v>
      </c>
      <c r="C13" s="41">
        <v>11.763999999999999</v>
      </c>
      <c r="D13" s="13">
        <v>0</v>
      </c>
      <c r="E13" s="13">
        <v>0</v>
      </c>
      <c r="F13" s="53">
        <v>0</v>
      </c>
      <c r="G13" s="13">
        <v>0</v>
      </c>
      <c r="H13" s="53">
        <v>0</v>
      </c>
      <c r="I13" s="13"/>
      <c r="J13" s="13"/>
    </row>
    <row r="14" spans="1:10">
      <c r="A14" s="14">
        <v>7</v>
      </c>
      <c r="B14" s="15" t="s">
        <v>19</v>
      </c>
      <c r="C14" s="41">
        <v>12.802</v>
      </c>
      <c r="D14" s="13">
        <v>14</v>
      </c>
      <c r="E14" s="13">
        <v>14</v>
      </c>
      <c r="F14" s="53">
        <v>23.87</v>
      </c>
      <c r="G14" s="13">
        <v>14</v>
      </c>
      <c r="H14" s="53">
        <v>19.32</v>
      </c>
      <c r="I14" s="13"/>
      <c r="J14" s="13"/>
    </row>
    <row r="15" spans="1:10">
      <c r="A15" s="14">
        <v>8</v>
      </c>
      <c r="B15" s="15" t="s">
        <v>20</v>
      </c>
      <c r="C15" s="41">
        <v>2.7679999999999998</v>
      </c>
      <c r="D15" s="13">
        <v>1</v>
      </c>
      <c r="E15" s="13">
        <v>1</v>
      </c>
      <c r="F15" s="53">
        <v>4</v>
      </c>
      <c r="G15" s="13">
        <v>1</v>
      </c>
      <c r="H15" s="53">
        <v>4</v>
      </c>
      <c r="I15" s="13"/>
      <c r="J15" s="13"/>
    </row>
    <row r="16" spans="1:10">
      <c r="A16" s="14">
        <v>9</v>
      </c>
      <c r="B16" s="15" t="s">
        <v>21</v>
      </c>
      <c r="C16" s="41">
        <v>0.69199999999999995</v>
      </c>
      <c r="D16" s="13">
        <v>0</v>
      </c>
      <c r="E16" s="13">
        <v>0</v>
      </c>
      <c r="F16" s="53">
        <v>0</v>
      </c>
      <c r="G16" s="13">
        <v>0</v>
      </c>
      <c r="H16" s="53">
        <v>0</v>
      </c>
      <c r="I16" s="13"/>
      <c r="J16" s="13"/>
    </row>
    <row r="17" spans="1:10">
      <c r="A17" s="14">
        <v>10</v>
      </c>
      <c r="B17" s="16" t="s">
        <v>22</v>
      </c>
      <c r="C17" s="42">
        <v>2.0759999999999996</v>
      </c>
      <c r="D17" s="13">
        <v>0</v>
      </c>
      <c r="E17" s="13">
        <v>0</v>
      </c>
      <c r="F17" s="53">
        <v>0</v>
      </c>
      <c r="G17" s="13">
        <v>0</v>
      </c>
      <c r="H17" s="53">
        <v>0</v>
      </c>
      <c r="I17" s="13"/>
      <c r="J17" s="13"/>
    </row>
    <row r="18" spans="1:10">
      <c r="A18" s="14">
        <v>11</v>
      </c>
      <c r="B18" s="17" t="s">
        <v>23</v>
      </c>
      <c r="C18" s="43">
        <v>0.34599999999999997</v>
      </c>
      <c r="D18" s="13">
        <v>0</v>
      </c>
      <c r="E18" s="13">
        <v>0</v>
      </c>
      <c r="F18" s="53">
        <v>0</v>
      </c>
      <c r="G18" s="13">
        <v>0</v>
      </c>
      <c r="H18" s="53">
        <v>0</v>
      </c>
      <c r="I18" s="13"/>
      <c r="J18" s="13"/>
    </row>
    <row r="19" spans="1:10">
      <c r="A19" s="14">
        <v>12</v>
      </c>
      <c r="B19" s="16" t="s">
        <v>24</v>
      </c>
      <c r="C19" s="42">
        <v>1.0379999999999998</v>
      </c>
      <c r="D19" s="13">
        <v>0</v>
      </c>
      <c r="E19" s="13">
        <v>0</v>
      </c>
      <c r="F19" s="53">
        <v>0</v>
      </c>
      <c r="G19" s="13">
        <v>0</v>
      </c>
      <c r="H19" s="53">
        <v>0</v>
      </c>
      <c r="I19" s="13"/>
      <c r="J19" s="13"/>
    </row>
    <row r="20" spans="1:10">
      <c r="A20" s="14">
        <v>13</v>
      </c>
      <c r="B20" s="15" t="s">
        <v>25</v>
      </c>
      <c r="C20" s="41">
        <v>5.1899999999999995</v>
      </c>
      <c r="D20" s="13">
        <v>28</v>
      </c>
      <c r="E20" s="13">
        <v>28</v>
      </c>
      <c r="F20" s="53">
        <v>120.01</v>
      </c>
      <c r="G20" s="13">
        <v>28</v>
      </c>
      <c r="H20" s="53">
        <v>87.81</v>
      </c>
      <c r="I20" s="13"/>
      <c r="J20" s="13"/>
    </row>
    <row r="21" spans="1:10">
      <c r="A21" s="14">
        <v>14</v>
      </c>
      <c r="B21" s="15" t="s">
        <v>26</v>
      </c>
      <c r="C21" s="41">
        <v>3.1139999999999999</v>
      </c>
      <c r="D21" s="13">
        <v>1</v>
      </c>
      <c r="E21" s="13">
        <v>1</v>
      </c>
      <c r="F21" s="53">
        <v>4</v>
      </c>
      <c r="G21" s="13">
        <v>1</v>
      </c>
      <c r="H21" s="53">
        <v>4</v>
      </c>
      <c r="I21" s="13"/>
      <c r="J21" s="13"/>
    </row>
    <row r="22" spans="1:10">
      <c r="A22" s="14">
        <v>15</v>
      </c>
      <c r="B22" s="16" t="s">
        <v>27</v>
      </c>
      <c r="C22" s="42">
        <v>84.77</v>
      </c>
      <c r="D22" s="13">
        <v>21</v>
      </c>
      <c r="E22" s="13">
        <v>19</v>
      </c>
      <c r="F22" s="53">
        <v>147.99</v>
      </c>
      <c r="G22" s="13">
        <v>18</v>
      </c>
      <c r="H22" s="53">
        <v>143.99</v>
      </c>
      <c r="I22" s="13">
        <v>2</v>
      </c>
      <c r="J22" s="13"/>
    </row>
    <row r="23" spans="1:10">
      <c r="A23" s="14">
        <v>16</v>
      </c>
      <c r="B23" s="16" t="s">
        <v>28</v>
      </c>
      <c r="C23" s="42">
        <v>0.69199999999999995</v>
      </c>
      <c r="D23" s="13"/>
      <c r="E23" s="13"/>
      <c r="F23" s="53"/>
      <c r="G23" s="13"/>
      <c r="H23" s="53"/>
      <c r="I23" s="13"/>
      <c r="J23" s="13"/>
    </row>
    <row r="24" spans="1:10">
      <c r="A24" s="14">
        <v>17</v>
      </c>
      <c r="B24" s="16" t="s">
        <v>29</v>
      </c>
      <c r="C24" s="42">
        <v>46.017999999999994</v>
      </c>
      <c r="D24" s="13">
        <v>16</v>
      </c>
      <c r="E24" s="13">
        <v>12</v>
      </c>
      <c r="F24" s="53">
        <v>34.090000000000003</v>
      </c>
      <c r="G24" s="13">
        <v>12</v>
      </c>
      <c r="H24" s="53">
        <v>34.090000000000003</v>
      </c>
      <c r="I24" s="13">
        <v>4</v>
      </c>
      <c r="J24" s="13"/>
    </row>
    <row r="25" spans="1:10">
      <c r="A25" s="14">
        <v>18</v>
      </c>
      <c r="B25" s="15" t="s">
        <v>30</v>
      </c>
      <c r="C25" s="41">
        <v>2.7679999999999998</v>
      </c>
      <c r="D25" s="13">
        <v>0</v>
      </c>
      <c r="E25" s="13">
        <v>0</v>
      </c>
      <c r="F25" s="53">
        <v>0</v>
      </c>
      <c r="G25" s="13">
        <v>0</v>
      </c>
      <c r="H25" s="53">
        <v>0</v>
      </c>
      <c r="I25" s="13"/>
      <c r="J25" s="13"/>
    </row>
    <row r="26" spans="1:10">
      <c r="A26" s="14">
        <v>19</v>
      </c>
      <c r="B26" s="15" t="s">
        <v>31</v>
      </c>
      <c r="C26" s="41">
        <v>0.69199999999999995</v>
      </c>
      <c r="D26" s="13"/>
      <c r="E26" s="13"/>
      <c r="F26" s="53"/>
      <c r="G26" s="13"/>
      <c r="H26" s="53"/>
      <c r="I26" s="13"/>
      <c r="J26" s="13"/>
    </row>
    <row r="27" spans="1:10">
      <c r="A27" s="14">
        <v>20</v>
      </c>
      <c r="B27" s="16" t="s">
        <v>32</v>
      </c>
      <c r="C27" s="42">
        <v>0</v>
      </c>
      <c r="D27" s="13"/>
      <c r="E27" s="13"/>
      <c r="F27" s="53"/>
      <c r="G27" s="13"/>
      <c r="H27" s="53"/>
      <c r="I27" s="13"/>
      <c r="J27" s="13"/>
    </row>
    <row r="28" spans="1:10">
      <c r="A28" s="14"/>
      <c r="B28" s="18" t="s">
        <v>33</v>
      </c>
      <c r="C28" s="45">
        <v>183.03399999999999</v>
      </c>
      <c r="D28" s="19">
        <f>SUM(D8:D27)</f>
        <v>93</v>
      </c>
      <c r="E28" s="19">
        <f t="shared" ref="E28:J28" si="0">SUM(E8:E27)</f>
        <v>86</v>
      </c>
      <c r="F28" s="54">
        <f t="shared" si="0"/>
        <v>385.80000000000007</v>
      </c>
      <c r="G28" s="19">
        <f t="shared" si="0"/>
        <v>85</v>
      </c>
      <c r="H28" s="54">
        <f t="shared" si="0"/>
        <v>323.25</v>
      </c>
      <c r="I28" s="19">
        <f t="shared" si="0"/>
        <v>7</v>
      </c>
      <c r="J28" s="19">
        <f t="shared" si="0"/>
        <v>0</v>
      </c>
    </row>
    <row r="29" spans="1:10">
      <c r="A29" s="14"/>
      <c r="B29" s="18" t="s">
        <v>34</v>
      </c>
      <c r="C29" s="45">
        <v>0</v>
      </c>
      <c r="D29" s="21"/>
      <c r="E29" s="22"/>
      <c r="F29" s="55"/>
      <c r="G29" s="22"/>
      <c r="H29" s="55"/>
      <c r="I29" s="22"/>
      <c r="J29" s="3"/>
    </row>
    <row r="30" spans="1:10">
      <c r="A30" s="14">
        <v>21</v>
      </c>
      <c r="B30" s="15" t="s">
        <v>35</v>
      </c>
      <c r="C30" s="41">
        <v>63.317999999999998</v>
      </c>
      <c r="D30" s="13">
        <v>14</v>
      </c>
      <c r="E30" s="13">
        <v>13</v>
      </c>
      <c r="F30" s="53">
        <v>22</v>
      </c>
      <c r="G30" s="13">
        <v>13</v>
      </c>
      <c r="H30" s="53">
        <v>22</v>
      </c>
      <c r="I30" s="13">
        <v>1</v>
      </c>
      <c r="J30" s="13"/>
    </row>
    <row r="31" spans="1:10">
      <c r="A31" s="14">
        <v>22</v>
      </c>
      <c r="B31" s="15" t="s">
        <v>36</v>
      </c>
      <c r="C31" s="41">
        <v>35.637999999999998</v>
      </c>
      <c r="D31" s="13">
        <v>7</v>
      </c>
      <c r="E31" s="13">
        <v>6</v>
      </c>
      <c r="F31" s="53">
        <v>53.34</v>
      </c>
      <c r="G31" s="13">
        <v>6</v>
      </c>
      <c r="H31" s="53">
        <v>53.34</v>
      </c>
      <c r="I31" s="13">
        <v>1</v>
      </c>
      <c r="J31" s="13"/>
    </row>
    <row r="32" spans="1:10">
      <c r="A32" s="14"/>
      <c r="B32" s="18" t="s">
        <v>37</v>
      </c>
      <c r="C32" s="45">
        <v>98.955999999999989</v>
      </c>
      <c r="D32" s="24">
        <f>SUM(D30:D31)</f>
        <v>21</v>
      </c>
      <c r="E32" s="24">
        <f t="shared" ref="E32:J32" si="1">SUM(E30:E31)</f>
        <v>19</v>
      </c>
      <c r="F32" s="56">
        <f t="shared" si="1"/>
        <v>75.34</v>
      </c>
      <c r="G32" s="24">
        <f t="shared" si="1"/>
        <v>19</v>
      </c>
      <c r="H32" s="56">
        <f t="shared" si="1"/>
        <v>75.34</v>
      </c>
      <c r="I32" s="24">
        <f t="shared" si="1"/>
        <v>2</v>
      </c>
      <c r="J32" s="24">
        <f t="shared" si="1"/>
        <v>0</v>
      </c>
    </row>
    <row r="33" spans="1:10">
      <c r="A33" s="14"/>
      <c r="B33" s="18" t="s">
        <v>38</v>
      </c>
      <c r="C33" s="45">
        <v>0</v>
      </c>
      <c r="D33" s="21"/>
      <c r="E33" s="22"/>
      <c r="F33" s="55"/>
      <c r="G33" s="22"/>
      <c r="H33" s="55"/>
      <c r="I33" s="22"/>
      <c r="J33" s="3"/>
    </row>
    <row r="34" spans="1:10">
      <c r="A34" s="14">
        <v>23</v>
      </c>
      <c r="B34" s="15" t="s">
        <v>39</v>
      </c>
      <c r="C34" s="41">
        <v>61.587999999999994</v>
      </c>
      <c r="D34" s="13">
        <v>21</v>
      </c>
      <c r="E34" s="13">
        <v>21</v>
      </c>
      <c r="F34" s="53">
        <v>141.52000000000001</v>
      </c>
      <c r="G34" s="13">
        <v>21</v>
      </c>
      <c r="H34" s="53">
        <v>132.53</v>
      </c>
      <c r="I34" s="13">
        <v>0</v>
      </c>
      <c r="J34" s="13">
        <v>0</v>
      </c>
    </row>
    <row r="35" spans="1:10">
      <c r="A35" s="25"/>
      <c r="B35" s="18" t="s">
        <v>37</v>
      </c>
      <c r="C35" s="45">
        <v>61.587999999999994</v>
      </c>
      <c r="D35" s="19">
        <f>SUM(D34)</f>
        <v>21</v>
      </c>
      <c r="E35" s="19">
        <f t="shared" ref="E35:J35" si="2">SUM(E34)</f>
        <v>21</v>
      </c>
      <c r="F35" s="54">
        <f t="shared" si="2"/>
        <v>141.52000000000001</v>
      </c>
      <c r="G35" s="19">
        <f t="shared" si="2"/>
        <v>21</v>
      </c>
      <c r="H35" s="54">
        <f t="shared" si="2"/>
        <v>132.53</v>
      </c>
      <c r="I35" s="19">
        <f t="shared" si="2"/>
        <v>0</v>
      </c>
      <c r="J35" s="19">
        <f t="shared" si="2"/>
        <v>0</v>
      </c>
    </row>
    <row r="36" spans="1:10">
      <c r="A36" s="14"/>
      <c r="B36" s="18" t="s">
        <v>40</v>
      </c>
      <c r="C36" s="45">
        <v>0</v>
      </c>
      <c r="D36" s="19"/>
      <c r="E36" s="20"/>
      <c r="F36" s="54"/>
      <c r="G36" s="20"/>
      <c r="H36" s="54"/>
      <c r="I36" s="20"/>
      <c r="J36" s="3"/>
    </row>
    <row r="37" spans="1:10">
      <c r="A37" s="14">
        <v>24</v>
      </c>
      <c r="B37" s="16" t="s">
        <v>41</v>
      </c>
      <c r="C37" s="42">
        <v>0.34599999999999997</v>
      </c>
      <c r="D37" s="13"/>
      <c r="E37" s="13"/>
      <c r="F37" s="53"/>
      <c r="G37" s="13"/>
      <c r="H37" s="53"/>
      <c r="I37" s="13"/>
      <c r="J37" s="13"/>
    </row>
    <row r="38" spans="1:10">
      <c r="A38" s="14">
        <v>25</v>
      </c>
      <c r="B38" s="17" t="s">
        <v>42</v>
      </c>
      <c r="C38" s="43">
        <v>12.11</v>
      </c>
      <c r="D38" s="13"/>
      <c r="E38" s="13"/>
      <c r="F38" s="53"/>
      <c r="G38" s="13"/>
      <c r="H38" s="53"/>
      <c r="I38" s="13"/>
      <c r="J38" s="13"/>
    </row>
    <row r="39" spans="1:10">
      <c r="A39" s="14">
        <v>26</v>
      </c>
      <c r="B39" s="17" t="s">
        <v>43</v>
      </c>
      <c r="C39" s="43">
        <v>1.73</v>
      </c>
      <c r="D39" s="13"/>
      <c r="E39" s="13"/>
      <c r="F39" s="53"/>
      <c r="G39" s="13"/>
      <c r="H39" s="53"/>
      <c r="I39" s="13"/>
      <c r="J39" s="13"/>
    </row>
    <row r="40" spans="1:10">
      <c r="A40" s="14">
        <v>27</v>
      </c>
      <c r="B40" s="16" t="s">
        <v>44</v>
      </c>
      <c r="C40" s="42">
        <v>0</v>
      </c>
      <c r="D40" s="13"/>
      <c r="E40" s="13"/>
      <c r="F40" s="53"/>
      <c r="G40" s="13"/>
      <c r="H40" s="53"/>
      <c r="I40" s="13"/>
      <c r="J40" s="13"/>
    </row>
    <row r="41" spans="1:10">
      <c r="A41" s="14">
        <v>28</v>
      </c>
      <c r="B41" s="15" t="s">
        <v>45</v>
      </c>
      <c r="C41" s="41">
        <v>0</v>
      </c>
      <c r="D41" s="13"/>
      <c r="E41" s="13"/>
      <c r="F41" s="53"/>
      <c r="G41" s="13"/>
      <c r="H41" s="53"/>
      <c r="I41" s="13"/>
      <c r="J41" s="13"/>
    </row>
    <row r="42" spans="1:10">
      <c r="A42" s="14">
        <v>29</v>
      </c>
      <c r="B42" s="15" t="s">
        <v>46</v>
      </c>
      <c r="C42" s="41">
        <v>0</v>
      </c>
      <c r="D42" s="13"/>
      <c r="E42" s="13"/>
      <c r="F42" s="53"/>
      <c r="G42" s="13"/>
      <c r="H42" s="53"/>
      <c r="I42" s="13"/>
      <c r="J42" s="13"/>
    </row>
    <row r="43" spans="1:10">
      <c r="A43" s="14">
        <v>30</v>
      </c>
      <c r="B43" s="16" t="s">
        <v>47</v>
      </c>
      <c r="C43" s="42">
        <v>1.3839999999999999</v>
      </c>
      <c r="D43" s="13"/>
      <c r="E43" s="13"/>
      <c r="F43" s="53"/>
      <c r="G43" s="13"/>
      <c r="H43" s="53"/>
      <c r="I43" s="13"/>
      <c r="J43" s="13"/>
    </row>
    <row r="44" spans="1:10">
      <c r="A44" s="25"/>
      <c r="B44" s="18" t="s">
        <v>37</v>
      </c>
      <c r="C44" s="45">
        <v>15.569999999999999</v>
      </c>
      <c r="D44" s="19">
        <f>SUM(D37:D43)</f>
        <v>0</v>
      </c>
      <c r="E44" s="19">
        <f t="shared" ref="E44:J44" si="3">SUM(E37:E43)</f>
        <v>0</v>
      </c>
      <c r="F44" s="54">
        <f t="shared" si="3"/>
        <v>0</v>
      </c>
      <c r="G44" s="19">
        <f t="shared" si="3"/>
        <v>0</v>
      </c>
      <c r="H44" s="54">
        <f t="shared" si="3"/>
        <v>0</v>
      </c>
      <c r="I44" s="19">
        <f t="shared" si="3"/>
        <v>0</v>
      </c>
      <c r="J44" s="19">
        <f t="shared" si="3"/>
        <v>0</v>
      </c>
    </row>
    <row r="45" spans="1:10">
      <c r="A45" s="14"/>
      <c r="B45" s="18" t="s">
        <v>48</v>
      </c>
      <c r="C45" s="45">
        <v>0</v>
      </c>
      <c r="D45" s="19"/>
      <c r="E45" s="20"/>
      <c r="F45" s="54"/>
      <c r="G45" s="20"/>
      <c r="H45" s="54"/>
      <c r="I45" s="20"/>
      <c r="J45" s="3"/>
    </row>
    <row r="46" spans="1:10">
      <c r="A46" s="27">
        <v>31</v>
      </c>
      <c r="B46" s="16" t="s">
        <v>49</v>
      </c>
      <c r="C46" s="42">
        <v>54.667999999999999</v>
      </c>
      <c r="D46" s="13">
        <v>140</v>
      </c>
      <c r="E46" s="13">
        <v>132</v>
      </c>
      <c r="F46" s="53">
        <v>544.59</v>
      </c>
      <c r="G46" s="13">
        <v>132</v>
      </c>
      <c r="H46" s="53">
        <v>492</v>
      </c>
      <c r="I46" s="13">
        <v>5</v>
      </c>
      <c r="J46" s="13">
        <v>3</v>
      </c>
    </row>
    <row r="47" spans="1:10">
      <c r="A47" s="14">
        <v>32</v>
      </c>
      <c r="B47" s="16" t="s">
        <v>50</v>
      </c>
      <c r="C47" s="42">
        <v>7.6119999999999992</v>
      </c>
      <c r="D47" s="13">
        <v>17</v>
      </c>
      <c r="E47" s="13">
        <v>17</v>
      </c>
      <c r="F47" s="53">
        <v>102</v>
      </c>
      <c r="G47" s="13">
        <v>17</v>
      </c>
      <c r="H47" s="53">
        <v>60</v>
      </c>
      <c r="I47" s="13">
        <v>0</v>
      </c>
      <c r="J47" s="13">
        <v>0</v>
      </c>
    </row>
    <row r="48" spans="1:10">
      <c r="A48" s="27">
        <v>33</v>
      </c>
      <c r="B48" s="16" t="s">
        <v>51</v>
      </c>
      <c r="C48" s="42">
        <v>63.317999999999998</v>
      </c>
      <c r="D48" s="13">
        <v>37</v>
      </c>
      <c r="E48" s="13">
        <v>31</v>
      </c>
      <c r="F48" s="53">
        <v>122.5</v>
      </c>
      <c r="G48" s="13">
        <v>31</v>
      </c>
      <c r="H48" s="53">
        <v>122.3</v>
      </c>
      <c r="I48" s="13">
        <v>5</v>
      </c>
      <c r="J48" s="13">
        <v>1</v>
      </c>
    </row>
    <row r="49" spans="1:10">
      <c r="A49" s="3"/>
      <c r="B49" s="28" t="s">
        <v>37</v>
      </c>
      <c r="C49" s="42">
        <v>125.59799999999998</v>
      </c>
      <c r="D49" s="24">
        <f t="shared" ref="D49:J49" si="4">SUM(D46:D48)</f>
        <v>194</v>
      </c>
      <c r="E49" s="24">
        <f t="shared" si="4"/>
        <v>180</v>
      </c>
      <c r="F49" s="56">
        <f t="shared" si="4"/>
        <v>769.09</v>
      </c>
      <c r="G49" s="24">
        <f t="shared" si="4"/>
        <v>180</v>
      </c>
      <c r="H49" s="56">
        <f t="shared" si="4"/>
        <v>674.3</v>
      </c>
      <c r="I49" s="24">
        <f t="shared" si="4"/>
        <v>10</v>
      </c>
      <c r="J49" s="24">
        <f t="shared" si="4"/>
        <v>4</v>
      </c>
    </row>
    <row r="50" spans="1:10">
      <c r="A50" s="29"/>
      <c r="B50" s="28" t="s">
        <v>53</v>
      </c>
      <c r="C50" s="52">
        <v>484.74599999999998</v>
      </c>
      <c r="D50" s="19">
        <f t="shared" ref="D50:J50" si="5">D49+D44+D35+D32+D28</f>
        <v>329</v>
      </c>
      <c r="E50" s="19">
        <f t="shared" si="5"/>
        <v>306</v>
      </c>
      <c r="F50" s="54">
        <f t="shared" si="5"/>
        <v>1371.75</v>
      </c>
      <c r="G50" s="19">
        <f t="shared" si="5"/>
        <v>305</v>
      </c>
      <c r="H50" s="54">
        <f t="shared" si="5"/>
        <v>1205.42</v>
      </c>
      <c r="I50" s="19">
        <f t="shared" si="5"/>
        <v>19</v>
      </c>
      <c r="J50" s="19">
        <f t="shared" si="5"/>
        <v>4</v>
      </c>
    </row>
  </sheetData>
  <mergeCells count="7">
    <mergeCell ref="E6:F6"/>
    <mergeCell ref="G6:H6"/>
    <mergeCell ref="E1:F1"/>
    <mergeCell ref="H1:J1"/>
    <mergeCell ref="A2:J3"/>
    <mergeCell ref="I4:J4"/>
    <mergeCell ref="E5:I5"/>
  </mergeCells>
  <pageMargins left="0.7" right="0.7" top="0.75" bottom="0.75" header="0.3" footer="0.3"/>
  <pageSetup scale="9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M50"/>
  <sheetViews>
    <sheetView workbookViewId="0">
      <selection activeCell="D1" sqref="D1:E1"/>
    </sheetView>
  </sheetViews>
  <sheetFormatPr defaultRowHeight="15"/>
  <cols>
    <col min="2" max="2" width="21.7109375" customWidth="1"/>
    <col min="3" max="3" width="7.5703125" customWidth="1"/>
    <col min="4" max="4" width="7.140625" customWidth="1"/>
    <col min="5" max="5" width="6" customWidth="1"/>
    <col min="7" max="7" width="6.28515625" customWidth="1"/>
    <col min="13" max="13" width="9.5703125" bestFit="1" customWidth="1"/>
  </cols>
  <sheetData>
    <row r="1" spans="1:13" ht="15.75" thickBot="1">
      <c r="D1" s="58">
        <v>79</v>
      </c>
      <c r="E1" s="58"/>
      <c r="H1" s="71" t="s">
        <v>71</v>
      </c>
      <c r="I1" s="71"/>
      <c r="J1" s="71"/>
    </row>
    <row r="2" spans="1:13">
      <c r="A2" s="72" t="s">
        <v>0</v>
      </c>
      <c r="B2" s="73"/>
      <c r="C2" s="73"/>
      <c r="D2" s="73"/>
      <c r="E2" s="73"/>
      <c r="F2" s="73"/>
      <c r="G2" s="73"/>
      <c r="H2" s="73"/>
      <c r="I2" s="73"/>
      <c r="J2" s="74"/>
    </row>
    <row r="3" spans="1:13">
      <c r="A3" s="75"/>
      <c r="B3" s="76"/>
      <c r="C3" s="76"/>
      <c r="D3" s="76"/>
      <c r="E3" s="76"/>
      <c r="F3" s="76"/>
      <c r="G3" s="76"/>
      <c r="H3" s="76"/>
      <c r="I3" s="76"/>
      <c r="J3" s="77"/>
    </row>
    <row r="4" spans="1:13">
      <c r="A4" s="1"/>
      <c r="B4" s="2"/>
      <c r="C4" s="32"/>
      <c r="D4" s="2"/>
      <c r="E4" s="2"/>
      <c r="F4" s="2"/>
      <c r="G4" s="2"/>
      <c r="H4" s="2"/>
      <c r="I4" s="65" t="s">
        <v>1</v>
      </c>
      <c r="J4" s="66"/>
    </row>
    <row r="5" spans="1:13" ht="15.75">
      <c r="A5" s="1" t="s">
        <v>2</v>
      </c>
      <c r="B5" s="2" t="s">
        <v>3</v>
      </c>
      <c r="C5" s="51" t="s">
        <v>63</v>
      </c>
      <c r="D5" s="3"/>
      <c r="E5" s="78" t="s">
        <v>66</v>
      </c>
      <c r="F5" s="67"/>
      <c r="G5" s="67"/>
      <c r="H5" s="67"/>
      <c r="I5" s="67"/>
      <c r="J5" s="4"/>
    </row>
    <row r="6" spans="1:13" ht="14.25" customHeight="1">
      <c r="A6" s="1"/>
      <c r="B6" s="30"/>
      <c r="C6" s="30" t="s">
        <v>57</v>
      </c>
      <c r="D6" s="5" t="s">
        <v>4</v>
      </c>
      <c r="E6" s="68" t="s">
        <v>5</v>
      </c>
      <c r="F6" s="68"/>
      <c r="G6" s="68" t="s">
        <v>6</v>
      </c>
      <c r="H6" s="68"/>
      <c r="I6" s="5" t="s">
        <v>7</v>
      </c>
      <c r="J6" s="6" t="s">
        <v>8</v>
      </c>
    </row>
    <row r="7" spans="1:13" ht="15.75" thickBot="1">
      <c r="A7" s="7"/>
      <c r="B7" s="8"/>
      <c r="C7" s="8"/>
      <c r="D7" s="9" t="s">
        <v>9</v>
      </c>
      <c r="E7" s="9" t="s">
        <v>10</v>
      </c>
      <c r="F7" s="9" t="s">
        <v>11</v>
      </c>
      <c r="G7" s="9" t="s">
        <v>10</v>
      </c>
      <c r="H7" s="9" t="s">
        <v>11</v>
      </c>
      <c r="I7" s="9" t="s">
        <v>12</v>
      </c>
      <c r="J7" s="10" t="s">
        <v>12</v>
      </c>
    </row>
    <row r="8" spans="1:13">
      <c r="A8" s="11">
        <v>1</v>
      </c>
      <c r="B8" s="12" t="s">
        <v>13</v>
      </c>
      <c r="C8" s="41">
        <v>0.92600000000000005</v>
      </c>
      <c r="D8" s="13">
        <v>0</v>
      </c>
      <c r="E8" s="13">
        <v>0</v>
      </c>
      <c r="F8" s="35">
        <v>0</v>
      </c>
      <c r="G8" s="13">
        <v>0</v>
      </c>
      <c r="H8" s="35">
        <v>0</v>
      </c>
      <c r="I8" s="13"/>
      <c r="J8" s="13"/>
      <c r="M8" s="34"/>
    </row>
    <row r="9" spans="1:13">
      <c r="A9" s="14">
        <v>2</v>
      </c>
      <c r="B9" s="15" t="s">
        <v>14</v>
      </c>
      <c r="C9" s="41">
        <v>0.46300000000000002</v>
      </c>
      <c r="D9" s="13">
        <v>0</v>
      </c>
      <c r="E9" s="13">
        <v>0</v>
      </c>
      <c r="F9" s="35">
        <v>0</v>
      </c>
      <c r="G9" s="13">
        <v>0</v>
      </c>
      <c r="H9" s="35">
        <v>0</v>
      </c>
      <c r="I9" s="13"/>
      <c r="J9" s="13"/>
      <c r="M9" s="34"/>
    </row>
    <row r="10" spans="1:13">
      <c r="A10" s="14">
        <v>3</v>
      </c>
      <c r="B10" s="15" t="s">
        <v>15</v>
      </c>
      <c r="C10" s="41">
        <v>5.093</v>
      </c>
      <c r="D10" s="13">
        <v>1</v>
      </c>
      <c r="E10" s="13">
        <v>1</v>
      </c>
      <c r="F10" s="35">
        <v>2</v>
      </c>
      <c r="G10" s="13">
        <v>1</v>
      </c>
      <c r="H10" s="35">
        <v>2</v>
      </c>
      <c r="I10" s="13"/>
      <c r="J10" s="13"/>
      <c r="M10" s="34"/>
    </row>
    <row r="11" spans="1:13">
      <c r="A11" s="14">
        <v>4</v>
      </c>
      <c r="B11" s="16" t="s">
        <v>16</v>
      </c>
      <c r="C11" s="42">
        <v>4.1669999999999998</v>
      </c>
      <c r="D11" s="13">
        <v>5</v>
      </c>
      <c r="E11" s="13">
        <v>5</v>
      </c>
      <c r="F11" s="35">
        <v>51</v>
      </c>
      <c r="G11" s="13">
        <v>5</v>
      </c>
      <c r="H11" s="35">
        <v>23</v>
      </c>
      <c r="I11" s="13"/>
      <c r="J11" s="13"/>
      <c r="M11" s="34"/>
    </row>
    <row r="12" spans="1:13">
      <c r="A12" s="14">
        <v>5</v>
      </c>
      <c r="B12" s="15" t="s">
        <v>17</v>
      </c>
      <c r="C12" s="41">
        <v>0.46300000000000002</v>
      </c>
      <c r="D12" s="13">
        <v>1</v>
      </c>
      <c r="E12" s="13">
        <v>1</v>
      </c>
      <c r="F12" s="35">
        <v>3</v>
      </c>
      <c r="G12" s="13">
        <v>1</v>
      </c>
      <c r="H12" s="35">
        <v>3</v>
      </c>
      <c r="I12" s="13">
        <v>0</v>
      </c>
      <c r="J12" s="13">
        <v>0</v>
      </c>
      <c r="M12" s="34"/>
    </row>
    <row r="13" spans="1:13">
      <c r="A13" s="14">
        <v>6</v>
      </c>
      <c r="B13" s="15" t="s">
        <v>18</v>
      </c>
      <c r="C13" s="41">
        <v>15.742000000000001</v>
      </c>
      <c r="D13" s="13">
        <v>19</v>
      </c>
      <c r="E13" s="13">
        <v>19</v>
      </c>
      <c r="F13" s="35">
        <v>78.400000000000006</v>
      </c>
      <c r="G13" s="13">
        <v>19</v>
      </c>
      <c r="H13" s="35">
        <v>78.400000000000006</v>
      </c>
      <c r="I13" s="13">
        <v>0</v>
      </c>
      <c r="J13" s="13">
        <v>0</v>
      </c>
      <c r="M13" s="34"/>
    </row>
    <row r="14" spans="1:13">
      <c r="A14" s="14">
        <v>7</v>
      </c>
      <c r="B14" s="15" t="s">
        <v>19</v>
      </c>
      <c r="C14" s="41">
        <v>17.131</v>
      </c>
      <c r="D14" s="13">
        <v>6</v>
      </c>
      <c r="E14" s="13">
        <v>4</v>
      </c>
      <c r="F14" s="35">
        <v>11</v>
      </c>
      <c r="G14" s="13">
        <v>4</v>
      </c>
      <c r="H14" s="35">
        <v>11</v>
      </c>
      <c r="I14" s="13">
        <v>2</v>
      </c>
      <c r="J14" s="13"/>
      <c r="M14" s="34"/>
    </row>
    <row r="15" spans="1:13">
      <c r="A15" s="14">
        <v>8</v>
      </c>
      <c r="B15" s="15" t="s">
        <v>20</v>
      </c>
      <c r="C15" s="41">
        <v>3.7040000000000002</v>
      </c>
      <c r="D15" s="13">
        <v>1</v>
      </c>
      <c r="E15" s="13">
        <v>0</v>
      </c>
      <c r="F15" s="35">
        <v>0</v>
      </c>
      <c r="G15" s="13">
        <v>0</v>
      </c>
      <c r="H15" s="35">
        <v>0</v>
      </c>
      <c r="I15" s="13">
        <v>1</v>
      </c>
      <c r="J15" s="13"/>
      <c r="M15" s="34"/>
    </row>
    <row r="16" spans="1:13">
      <c r="A16" s="14">
        <v>9</v>
      </c>
      <c r="B16" s="15" t="s">
        <v>21</v>
      </c>
      <c r="C16" s="41">
        <v>0.92600000000000005</v>
      </c>
      <c r="D16" s="13">
        <v>0</v>
      </c>
      <c r="E16" s="13">
        <v>0</v>
      </c>
      <c r="F16" s="35">
        <v>0</v>
      </c>
      <c r="G16" s="13">
        <v>0</v>
      </c>
      <c r="H16" s="35">
        <v>0</v>
      </c>
      <c r="I16" s="13"/>
      <c r="J16" s="13"/>
      <c r="M16" s="34"/>
    </row>
    <row r="17" spans="1:13">
      <c r="A17" s="14">
        <v>10</v>
      </c>
      <c r="B17" s="16" t="s">
        <v>22</v>
      </c>
      <c r="C17" s="42">
        <v>2.778</v>
      </c>
      <c r="D17" s="13">
        <v>0</v>
      </c>
      <c r="E17" s="13">
        <v>0</v>
      </c>
      <c r="F17" s="35">
        <v>0</v>
      </c>
      <c r="G17" s="13">
        <v>0</v>
      </c>
      <c r="H17" s="35">
        <v>0</v>
      </c>
      <c r="I17" s="13"/>
      <c r="J17" s="13"/>
      <c r="M17" s="34"/>
    </row>
    <row r="18" spans="1:13">
      <c r="A18" s="14">
        <v>11</v>
      </c>
      <c r="B18" s="17" t="s">
        <v>23</v>
      </c>
      <c r="C18" s="43">
        <v>0.46300000000000002</v>
      </c>
      <c r="D18" s="13">
        <v>0</v>
      </c>
      <c r="E18" s="13">
        <v>0</v>
      </c>
      <c r="F18" s="35">
        <v>0</v>
      </c>
      <c r="G18" s="13">
        <v>0</v>
      </c>
      <c r="H18" s="35">
        <v>0</v>
      </c>
      <c r="I18" s="13"/>
      <c r="J18" s="13"/>
      <c r="M18" s="34"/>
    </row>
    <row r="19" spans="1:13">
      <c r="A19" s="14">
        <v>12</v>
      </c>
      <c r="B19" s="16" t="s">
        <v>24</v>
      </c>
      <c r="C19" s="42">
        <v>1.389</v>
      </c>
      <c r="D19" s="13">
        <v>0</v>
      </c>
      <c r="E19" s="13">
        <v>0</v>
      </c>
      <c r="F19" s="35">
        <v>0</v>
      </c>
      <c r="G19" s="13">
        <v>0</v>
      </c>
      <c r="H19" s="35">
        <v>0</v>
      </c>
      <c r="I19" s="13"/>
      <c r="J19" s="13"/>
      <c r="M19" s="34"/>
    </row>
    <row r="20" spans="1:13">
      <c r="A20" s="14">
        <v>13</v>
      </c>
      <c r="B20" s="15" t="s">
        <v>25</v>
      </c>
      <c r="C20" s="41">
        <v>6.9450000000000003</v>
      </c>
      <c r="D20" s="13">
        <v>4</v>
      </c>
      <c r="E20" s="13">
        <v>4</v>
      </c>
      <c r="F20" s="35">
        <v>8</v>
      </c>
      <c r="G20" s="13">
        <v>4</v>
      </c>
      <c r="H20" s="35">
        <v>8</v>
      </c>
      <c r="I20" s="13"/>
      <c r="J20" s="13"/>
      <c r="M20" s="34"/>
    </row>
    <row r="21" spans="1:13">
      <c r="A21" s="14">
        <v>14</v>
      </c>
      <c r="B21" s="15" t="s">
        <v>26</v>
      </c>
      <c r="C21" s="41">
        <v>4.1669999999999998</v>
      </c>
      <c r="D21" s="13">
        <v>13</v>
      </c>
      <c r="E21" s="13">
        <v>11</v>
      </c>
      <c r="F21" s="35">
        <v>21.42</v>
      </c>
      <c r="G21" s="13">
        <v>11</v>
      </c>
      <c r="H21" s="35">
        <v>21.42</v>
      </c>
      <c r="I21" s="13">
        <v>2</v>
      </c>
      <c r="J21" s="13"/>
      <c r="M21" s="34"/>
    </row>
    <row r="22" spans="1:13">
      <c r="A22" s="14">
        <v>15</v>
      </c>
      <c r="B22" s="16" t="s">
        <v>27</v>
      </c>
      <c r="C22" s="42">
        <v>113.435</v>
      </c>
      <c r="D22" s="13">
        <v>60</v>
      </c>
      <c r="E22" s="13">
        <v>45</v>
      </c>
      <c r="F22" s="35">
        <v>188.6</v>
      </c>
      <c r="G22" s="13">
        <v>45</v>
      </c>
      <c r="H22" s="35">
        <v>188.6</v>
      </c>
      <c r="I22" s="13">
        <v>11</v>
      </c>
      <c r="J22" s="13">
        <v>4</v>
      </c>
      <c r="M22" s="34"/>
    </row>
    <row r="23" spans="1:13">
      <c r="A23" s="14">
        <v>16</v>
      </c>
      <c r="B23" s="16" t="s">
        <v>28</v>
      </c>
      <c r="C23" s="42">
        <v>0.92600000000000005</v>
      </c>
      <c r="D23" s="13">
        <v>1</v>
      </c>
      <c r="E23" s="13"/>
      <c r="F23" s="35"/>
      <c r="G23" s="13"/>
      <c r="H23" s="35"/>
      <c r="I23" s="13">
        <v>1</v>
      </c>
      <c r="J23" s="13"/>
      <c r="M23" s="34"/>
    </row>
    <row r="24" spans="1:13">
      <c r="A24" s="14">
        <v>17</v>
      </c>
      <c r="B24" s="16" t="s">
        <v>29</v>
      </c>
      <c r="C24" s="42">
        <v>61.579000000000001</v>
      </c>
      <c r="D24" s="13">
        <v>89</v>
      </c>
      <c r="E24" s="13">
        <v>79</v>
      </c>
      <c r="F24" s="35">
        <v>250.86</v>
      </c>
      <c r="G24" s="13">
        <v>69</v>
      </c>
      <c r="H24" s="35">
        <v>185.86</v>
      </c>
      <c r="I24" s="13">
        <v>10</v>
      </c>
      <c r="J24" s="13">
        <v>0</v>
      </c>
      <c r="M24" s="34"/>
    </row>
    <row r="25" spans="1:13">
      <c r="A25" s="14">
        <v>18</v>
      </c>
      <c r="B25" s="15" t="s">
        <v>30</v>
      </c>
      <c r="C25" s="41">
        <v>3.7040000000000002</v>
      </c>
      <c r="D25" s="13">
        <v>3</v>
      </c>
      <c r="E25" s="13">
        <v>3</v>
      </c>
      <c r="F25" s="35">
        <v>2.4</v>
      </c>
      <c r="G25" s="13">
        <v>3</v>
      </c>
      <c r="H25" s="35">
        <v>2.4</v>
      </c>
      <c r="I25" s="13"/>
      <c r="J25" s="13"/>
      <c r="M25" s="34"/>
    </row>
    <row r="26" spans="1:13">
      <c r="A26" s="14">
        <v>19</v>
      </c>
      <c r="B26" s="15" t="s">
        <v>31</v>
      </c>
      <c r="C26" s="41">
        <v>0.92600000000000005</v>
      </c>
      <c r="D26" s="13"/>
      <c r="E26" s="13"/>
      <c r="F26" s="35"/>
      <c r="G26" s="13"/>
      <c r="H26" s="35"/>
      <c r="I26" s="13"/>
      <c r="J26" s="13"/>
      <c r="M26" s="34"/>
    </row>
    <row r="27" spans="1:13">
      <c r="A27" s="14">
        <v>20</v>
      </c>
      <c r="B27" s="16" t="s">
        <v>32</v>
      </c>
      <c r="C27" s="42">
        <v>0</v>
      </c>
      <c r="D27" s="13">
        <v>7</v>
      </c>
      <c r="E27" s="13">
        <v>7</v>
      </c>
      <c r="F27" s="35">
        <v>41.5</v>
      </c>
      <c r="G27" s="13">
        <v>6</v>
      </c>
      <c r="H27" s="35">
        <v>36.75</v>
      </c>
      <c r="I27" s="13"/>
      <c r="J27" s="13"/>
      <c r="M27" s="34"/>
    </row>
    <row r="28" spans="1:13">
      <c r="A28" s="14"/>
      <c r="B28" s="18" t="s">
        <v>33</v>
      </c>
      <c r="C28" s="45">
        <v>244.92700000000002</v>
      </c>
      <c r="D28" s="19">
        <f>SUM(D8:D27)</f>
        <v>210</v>
      </c>
      <c r="E28" s="19">
        <f t="shared" ref="E28:J28" si="0">SUM(E8:E27)</f>
        <v>179</v>
      </c>
      <c r="F28" s="26">
        <f t="shared" si="0"/>
        <v>658.18</v>
      </c>
      <c r="G28" s="19">
        <f t="shared" si="0"/>
        <v>168</v>
      </c>
      <c r="H28" s="26">
        <f t="shared" si="0"/>
        <v>560.42999999999995</v>
      </c>
      <c r="I28" s="19">
        <f t="shared" si="0"/>
        <v>27</v>
      </c>
      <c r="J28" s="19">
        <f t="shared" si="0"/>
        <v>4</v>
      </c>
      <c r="M28" s="34"/>
    </row>
    <row r="29" spans="1:13">
      <c r="A29" s="14"/>
      <c r="B29" s="18" t="s">
        <v>34</v>
      </c>
      <c r="C29" s="45">
        <v>0</v>
      </c>
      <c r="D29" s="21"/>
      <c r="E29" s="22"/>
      <c r="F29" s="23"/>
      <c r="G29" s="22"/>
      <c r="H29" s="23"/>
      <c r="I29" s="22"/>
      <c r="J29" s="3"/>
      <c r="M29" s="34"/>
    </row>
    <row r="30" spans="1:13">
      <c r="A30" s="14">
        <v>21</v>
      </c>
      <c r="B30" s="15" t="s">
        <v>35</v>
      </c>
      <c r="C30" s="41">
        <v>84.728999999999999</v>
      </c>
      <c r="D30" s="13">
        <v>43</v>
      </c>
      <c r="E30" s="13">
        <v>33</v>
      </c>
      <c r="F30" s="35">
        <v>139.1</v>
      </c>
      <c r="G30" s="13">
        <v>33</v>
      </c>
      <c r="H30" s="35">
        <v>139.1</v>
      </c>
      <c r="I30" s="13">
        <v>4</v>
      </c>
      <c r="J30" s="13">
        <v>6</v>
      </c>
      <c r="M30" s="34"/>
    </row>
    <row r="31" spans="1:13">
      <c r="A31" s="14">
        <v>22</v>
      </c>
      <c r="B31" s="15" t="s">
        <v>36</v>
      </c>
      <c r="C31" s="41">
        <v>47.689</v>
      </c>
      <c r="D31" s="13">
        <v>55</v>
      </c>
      <c r="E31" s="13">
        <v>53</v>
      </c>
      <c r="F31" s="35">
        <v>145.99</v>
      </c>
      <c r="G31" s="13">
        <v>53</v>
      </c>
      <c r="H31" s="35">
        <v>145.99</v>
      </c>
      <c r="I31" s="13">
        <v>2</v>
      </c>
      <c r="J31" s="13"/>
      <c r="M31" s="34"/>
    </row>
    <row r="32" spans="1:13">
      <c r="A32" s="14"/>
      <c r="B32" s="18" t="s">
        <v>37</v>
      </c>
      <c r="C32" s="45">
        <v>132.41800000000001</v>
      </c>
      <c r="D32" s="24">
        <f>SUM(D30:D31)</f>
        <v>98</v>
      </c>
      <c r="E32" s="24">
        <f t="shared" ref="E32:J32" si="1">SUM(E30:E31)</f>
        <v>86</v>
      </c>
      <c r="F32" s="36">
        <f t="shared" si="1"/>
        <v>285.09000000000003</v>
      </c>
      <c r="G32" s="24">
        <f t="shared" si="1"/>
        <v>86</v>
      </c>
      <c r="H32" s="36">
        <f t="shared" si="1"/>
        <v>285.09000000000003</v>
      </c>
      <c r="I32" s="24">
        <f t="shared" si="1"/>
        <v>6</v>
      </c>
      <c r="J32" s="24">
        <f t="shared" si="1"/>
        <v>6</v>
      </c>
      <c r="M32" s="34"/>
    </row>
    <row r="33" spans="1:13">
      <c r="A33" s="14"/>
      <c r="B33" s="18" t="s">
        <v>38</v>
      </c>
      <c r="C33" s="45">
        <v>0</v>
      </c>
      <c r="D33" s="21"/>
      <c r="E33" s="22"/>
      <c r="F33" s="23"/>
      <c r="G33" s="22"/>
      <c r="H33" s="23"/>
      <c r="I33" s="22"/>
      <c r="J33" s="3"/>
      <c r="M33" s="34"/>
    </row>
    <row r="34" spans="1:13">
      <c r="A34" s="14">
        <v>23</v>
      </c>
      <c r="B34" s="15" t="s">
        <v>39</v>
      </c>
      <c r="C34" s="41">
        <v>82.414000000000001</v>
      </c>
      <c r="D34" s="13">
        <v>42</v>
      </c>
      <c r="E34" s="13">
        <v>38</v>
      </c>
      <c r="F34" s="35">
        <v>205.33</v>
      </c>
      <c r="G34" s="13">
        <v>38</v>
      </c>
      <c r="H34" s="35">
        <v>205.33</v>
      </c>
      <c r="I34" s="13">
        <v>2</v>
      </c>
      <c r="J34" s="13">
        <v>2</v>
      </c>
      <c r="M34" s="34"/>
    </row>
    <row r="35" spans="1:13">
      <c r="A35" s="25"/>
      <c r="B35" s="18" t="s">
        <v>37</v>
      </c>
      <c r="C35" s="45">
        <v>82.414000000000001</v>
      </c>
      <c r="D35" s="19">
        <f>SUM(D34)</f>
        <v>42</v>
      </c>
      <c r="E35" s="19">
        <f t="shared" ref="E35:J35" si="2">SUM(E34)</f>
        <v>38</v>
      </c>
      <c r="F35" s="26">
        <f t="shared" si="2"/>
        <v>205.33</v>
      </c>
      <c r="G35" s="19">
        <f t="shared" si="2"/>
        <v>38</v>
      </c>
      <c r="H35" s="26">
        <f t="shared" si="2"/>
        <v>205.33</v>
      </c>
      <c r="I35" s="19">
        <f t="shared" si="2"/>
        <v>2</v>
      </c>
      <c r="J35" s="19">
        <f t="shared" si="2"/>
        <v>2</v>
      </c>
      <c r="M35" s="34"/>
    </row>
    <row r="36" spans="1:13">
      <c r="A36" s="14"/>
      <c r="B36" s="18" t="s">
        <v>40</v>
      </c>
      <c r="C36" s="45">
        <v>0</v>
      </c>
      <c r="D36" s="19"/>
      <c r="E36" s="20"/>
      <c r="F36" s="26"/>
      <c r="G36" s="20"/>
      <c r="H36" s="26"/>
      <c r="I36" s="20"/>
      <c r="J36" s="3"/>
      <c r="M36" s="34"/>
    </row>
    <row r="37" spans="1:13">
      <c r="A37" s="14">
        <v>24</v>
      </c>
      <c r="B37" s="16" t="s">
        <v>41</v>
      </c>
      <c r="C37" s="42">
        <v>0.46300000000000002</v>
      </c>
      <c r="D37" s="13"/>
      <c r="E37" s="13"/>
      <c r="F37" s="35"/>
      <c r="G37" s="13"/>
      <c r="H37" s="35"/>
      <c r="I37" s="13"/>
      <c r="J37" s="13"/>
      <c r="M37" s="34"/>
    </row>
    <row r="38" spans="1:13">
      <c r="A38" s="14">
        <v>25</v>
      </c>
      <c r="B38" s="17" t="s">
        <v>42</v>
      </c>
      <c r="C38" s="43">
        <v>16.205000000000002</v>
      </c>
      <c r="D38" s="13"/>
      <c r="E38" s="13"/>
      <c r="F38" s="35"/>
      <c r="G38" s="13"/>
      <c r="H38" s="35"/>
      <c r="I38" s="13"/>
      <c r="J38" s="13"/>
      <c r="M38" s="34"/>
    </row>
    <row r="39" spans="1:13">
      <c r="A39" s="14">
        <v>26</v>
      </c>
      <c r="B39" s="17" t="s">
        <v>43</v>
      </c>
      <c r="C39" s="43">
        <v>2.3149999999999999</v>
      </c>
      <c r="D39" s="13"/>
      <c r="E39" s="13"/>
      <c r="F39" s="35"/>
      <c r="G39" s="13"/>
      <c r="H39" s="35"/>
      <c r="I39" s="13"/>
      <c r="J39" s="13"/>
      <c r="M39" s="34"/>
    </row>
    <row r="40" spans="1:13">
      <c r="A40" s="14">
        <v>27</v>
      </c>
      <c r="B40" s="16" t="s">
        <v>44</v>
      </c>
      <c r="C40" s="42">
        <v>0</v>
      </c>
      <c r="D40" s="13"/>
      <c r="E40" s="13"/>
      <c r="F40" s="35"/>
      <c r="G40" s="13"/>
      <c r="H40" s="35"/>
      <c r="I40" s="13"/>
      <c r="J40" s="13"/>
      <c r="M40" s="34"/>
    </row>
    <row r="41" spans="1:13">
      <c r="A41" s="14">
        <v>28</v>
      </c>
      <c r="B41" s="15" t="s">
        <v>45</v>
      </c>
      <c r="C41" s="41">
        <v>0</v>
      </c>
      <c r="D41" s="13"/>
      <c r="E41" s="13"/>
      <c r="F41" s="35"/>
      <c r="G41" s="13"/>
      <c r="H41" s="35"/>
      <c r="I41" s="13"/>
      <c r="J41" s="13"/>
      <c r="M41" s="34"/>
    </row>
    <row r="42" spans="1:13">
      <c r="A42" s="14">
        <v>29</v>
      </c>
      <c r="B42" s="15" t="s">
        <v>46</v>
      </c>
      <c r="C42" s="41">
        <v>0</v>
      </c>
      <c r="D42" s="13"/>
      <c r="E42" s="13"/>
      <c r="F42" s="35"/>
      <c r="G42" s="13"/>
      <c r="H42" s="35"/>
      <c r="I42" s="13"/>
      <c r="J42" s="13"/>
      <c r="M42" s="34"/>
    </row>
    <row r="43" spans="1:13">
      <c r="A43" s="14">
        <v>30</v>
      </c>
      <c r="B43" s="16" t="s">
        <v>47</v>
      </c>
      <c r="C43" s="42">
        <v>1.8520000000000001</v>
      </c>
      <c r="D43" s="13"/>
      <c r="E43" s="13"/>
      <c r="F43" s="35"/>
      <c r="G43" s="13"/>
      <c r="H43" s="35"/>
      <c r="I43" s="13"/>
      <c r="J43" s="13"/>
      <c r="M43" s="34"/>
    </row>
    <row r="44" spans="1:13">
      <c r="A44" s="25"/>
      <c r="B44" s="18" t="s">
        <v>37</v>
      </c>
      <c r="C44" s="45">
        <v>20.835000000000001</v>
      </c>
      <c r="D44" s="19">
        <f>SUM(D37:D43)</f>
        <v>0</v>
      </c>
      <c r="E44" s="19">
        <f t="shared" ref="E44:J44" si="3">SUM(E37:E43)</f>
        <v>0</v>
      </c>
      <c r="F44" s="26">
        <f t="shared" si="3"/>
        <v>0</v>
      </c>
      <c r="G44" s="19">
        <f t="shared" si="3"/>
        <v>0</v>
      </c>
      <c r="H44" s="26">
        <f t="shared" si="3"/>
        <v>0</v>
      </c>
      <c r="I44" s="19">
        <f t="shared" si="3"/>
        <v>0</v>
      </c>
      <c r="J44" s="19">
        <f t="shared" si="3"/>
        <v>0</v>
      </c>
      <c r="M44" s="34"/>
    </row>
    <row r="45" spans="1:13">
      <c r="A45" s="14"/>
      <c r="B45" s="18" t="s">
        <v>48</v>
      </c>
      <c r="C45" s="45">
        <v>0</v>
      </c>
      <c r="D45" s="19"/>
      <c r="E45" s="20"/>
      <c r="F45" s="26"/>
      <c r="G45" s="20"/>
      <c r="H45" s="26"/>
      <c r="I45" s="20"/>
      <c r="J45" s="3"/>
      <c r="M45" s="34"/>
    </row>
    <row r="46" spans="1:13">
      <c r="A46" s="27">
        <v>31</v>
      </c>
      <c r="B46" s="16" t="s">
        <v>49</v>
      </c>
      <c r="C46" s="42">
        <v>73.154000000000011</v>
      </c>
      <c r="D46" s="13">
        <v>29</v>
      </c>
      <c r="E46" s="13">
        <v>26</v>
      </c>
      <c r="F46" s="35">
        <v>96.07</v>
      </c>
      <c r="G46" s="13">
        <v>26</v>
      </c>
      <c r="H46" s="35">
        <v>95.07</v>
      </c>
      <c r="I46" s="13">
        <v>0</v>
      </c>
      <c r="J46" s="13">
        <v>3</v>
      </c>
    </row>
    <row r="47" spans="1:13">
      <c r="A47" s="14">
        <v>32</v>
      </c>
      <c r="B47" s="16" t="s">
        <v>50</v>
      </c>
      <c r="C47" s="42">
        <v>10.186</v>
      </c>
      <c r="D47" s="13">
        <v>32</v>
      </c>
      <c r="E47" s="13">
        <v>26</v>
      </c>
      <c r="F47" s="35">
        <v>135</v>
      </c>
      <c r="G47" s="13">
        <v>26</v>
      </c>
      <c r="H47" s="35">
        <v>132</v>
      </c>
      <c r="I47" s="13">
        <v>6</v>
      </c>
      <c r="J47" s="13">
        <v>0</v>
      </c>
    </row>
    <row r="48" spans="1:13">
      <c r="A48" s="27">
        <v>33</v>
      </c>
      <c r="B48" s="16" t="s">
        <v>51</v>
      </c>
      <c r="C48" s="42">
        <v>84.728999999999999</v>
      </c>
      <c r="D48" s="13">
        <v>39</v>
      </c>
      <c r="E48" s="13">
        <v>37</v>
      </c>
      <c r="F48" s="35">
        <v>83.21</v>
      </c>
      <c r="G48" s="13">
        <v>37</v>
      </c>
      <c r="H48" s="35">
        <v>80.209999999999994</v>
      </c>
      <c r="I48" s="13">
        <v>2</v>
      </c>
      <c r="J48" s="13">
        <v>0</v>
      </c>
    </row>
    <row r="49" spans="1:10">
      <c r="A49" s="3"/>
      <c r="B49" s="28" t="s">
        <v>37</v>
      </c>
      <c r="C49" s="42">
        <v>168.06900000000002</v>
      </c>
      <c r="D49" s="24">
        <f t="shared" ref="D49:J49" si="4">SUM(D46:D48)</f>
        <v>100</v>
      </c>
      <c r="E49" s="24">
        <f t="shared" si="4"/>
        <v>89</v>
      </c>
      <c r="F49" s="36">
        <f t="shared" si="4"/>
        <v>314.27999999999997</v>
      </c>
      <c r="G49" s="24">
        <f t="shared" si="4"/>
        <v>89</v>
      </c>
      <c r="H49" s="36">
        <f t="shared" si="4"/>
        <v>307.27999999999997</v>
      </c>
      <c r="I49" s="24">
        <f t="shared" si="4"/>
        <v>8</v>
      </c>
      <c r="J49" s="24">
        <f t="shared" si="4"/>
        <v>3</v>
      </c>
    </row>
    <row r="50" spans="1:10">
      <c r="A50" s="29"/>
      <c r="B50" s="28" t="s">
        <v>53</v>
      </c>
      <c r="C50" s="52">
        <v>648.66300000000001</v>
      </c>
      <c r="D50" s="19">
        <f t="shared" ref="D50:J50" si="5">D49+D44+D35+D32+D28</f>
        <v>450</v>
      </c>
      <c r="E50" s="19">
        <f t="shared" si="5"/>
        <v>392</v>
      </c>
      <c r="F50" s="26">
        <f t="shared" si="5"/>
        <v>1462.88</v>
      </c>
      <c r="G50" s="19">
        <f t="shared" si="5"/>
        <v>381</v>
      </c>
      <c r="H50" s="26">
        <f t="shared" si="5"/>
        <v>1358.13</v>
      </c>
      <c r="I50" s="19">
        <f t="shared" si="5"/>
        <v>43</v>
      </c>
      <c r="J50" s="19">
        <f t="shared" si="5"/>
        <v>15</v>
      </c>
    </row>
  </sheetData>
  <mergeCells count="7">
    <mergeCell ref="E6:F6"/>
    <mergeCell ref="G6:H6"/>
    <mergeCell ref="D1:E1"/>
    <mergeCell ref="H1:J1"/>
    <mergeCell ref="A2:J3"/>
    <mergeCell ref="I4:J4"/>
    <mergeCell ref="E5:I5"/>
  </mergeCells>
  <pageMargins left="0.7" right="0.7" top="0.75" bottom="0.75" header="0.3" footer="0.3"/>
  <pageSetup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1"/>
  <sheetViews>
    <sheetView tabSelected="1" workbookViewId="0">
      <selection activeCell="L11" sqref="L11"/>
    </sheetView>
  </sheetViews>
  <sheetFormatPr defaultRowHeight="15"/>
  <cols>
    <col min="2" max="2" width="21.85546875" customWidth="1"/>
    <col min="3" max="3" width="8.85546875" customWidth="1"/>
    <col min="4" max="4" width="6.7109375" customWidth="1"/>
    <col min="5" max="5" width="6.85546875" customWidth="1"/>
  </cols>
  <sheetData>
    <row r="1" spans="1:10" ht="15.75" thickBot="1">
      <c r="D1">
        <v>80</v>
      </c>
      <c r="H1" s="71" t="s">
        <v>72</v>
      </c>
      <c r="I1" s="71"/>
      <c r="J1" s="71"/>
    </row>
    <row r="2" spans="1:10">
      <c r="A2" s="59" t="s">
        <v>0</v>
      </c>
      <c r="B2" s="60"/>
      <c r="C2" s="60"/>
      <c r="D2" s="60"/>
      <c r="E2" s="60"/>
      <c r="F2" s="60"/>
      <c r="G2" s="60"/>
      <c r="H2" s="60"/>
      <c r="I2" s="60"/>
      <c r="J2" s="61"/>
    </row>
    <row r="3" spans="1:10">
      <c r="A3" s="62"/>
      <c r="B3" s="63"/>
      <c r="C3" s="63"/>
      <c r="D3" s="63"/>
      <c r="E3" s="63"/>
      <c r="F3" s="63"/>
      <c r="G3" s="63"/>
      <c r="H3" s="63"/>
      <c r="I3" s="63"/>
      <c r="J3" s="64"/>
    </row>
    <row r="4" spans="1:10">
      <c r="A4" s="1"/>
      <c r="B4" s="2"/>
      <c r="C4" s="32"/>
      <c r="D4" s="2"/>
      <c r="E4" s="2"/>
      <c r="F4" s="2"/>
      <c r="G4" s="2"/>
      <c r="H4" s="2"/>
      <c r="I4" s="65" t="s">
        <v>1</v>
      </c>
      <c r="J4" s="66"/>
    </row>
    <row r="5" spans="1:10" ht="15.75">
      <c r="A5" s="1" t="s">
        <v>2</v>
      </c>
      <c r="B5" s="2" t="s">
        <v>3</v>
      </c>
      <c r="C5" s="32" t="s">
        <v>59</v>
      </c>
      <c r="D5" s="3"/>
      <c r="E5" s="79" t="s">
        <v>58</v>
      </c>
      <c r="F5" s="80"/>
      <c r="G5" s="80"/>
      <c r="H5" s="80"/>
      <c r="I5" s="80"/>
      <c r="J5" s="81"/>
    </row>
    <row r="6" spans="1:10">
      <c r="A6" s="1"/>
      <c r="B6" s="30"/>
      <c r="C6" s="30" t="s">
        <v>60</v>
      </c>
      <c r="D6" s="5" t="s">
        <v>4</v>
      </c>
      <c r="E6" s="68" t="s">
        <v>5</v>
      </c>
      <c r="F6" s="68"/>
      <c r="G6" s="68" t="s">
        <v>6</v>
      </c>
      <c r="H6" s="68"/>
      <c r="I6" s="5" t="s">
        <v>7</v>
      </c>
      <c r="J6" s="6" t="s">
        <v>8</v>
      </c>
    </row>
    <row r="7" spans="1:10" ht="15.75" thickBot="1">
      <c r="A7" s="7"/>
      <c r="B7" s="8"/>
      <c r="C7" s="8" t="s">
        <v>57</v>
      </c>
      <c r="D7" s="9" t="s">
        <v>9</v>
      </c>
      <c r="E7" s="9" t="s">
        <v>10</v>
      </c>
      <c r="F7" s="9" t="s">
        <v>11</v>
      </c>
      <c r="G7" s="9" t="s">
        <v>10</v>
      </c>
      <c r="H7" s="9" t="s">
        <v>11</v>
      </c>
      <c r="I7" s="9" t="s">
        <v>12</v>
      </c>
      <c r="J7" s="10" t="s">
        <v>12</v>
      </c>
    </row>
    <row r="8" spans="1:10">
      <c r="A8" s="11">
        <v>1</v>
      </c>
      <c r="B8" s="12" t="s">
        <v>13</v>
      </c>
      <c r="C8" s="41">
        <v>12.331</v>
      </c>
      <c r="D8" s="13">
        <v>4</v>
      </c>
      <c r="E8" s="13">
        <v>4</v>
      </c>
      <c r="F8" s="35">
        <v>5.5</v>
      </c>
      <c r="G8" s="13">
        <v>5</v>
      </c>
      <c r="H8" s="35">
        <v>5.5</v>
      </c>
      <c r="I8" s="13"/>
      <c r="J8" s="13"/>
    </row>
    <row r="9" spans="1:10">
      <c r="A9" s="14">
        <v>2</v>
      </c>
      <c r="B9" s="15" t="s">
        <v>14</v>
      </c>
      <c r="C9" s="41">
        <v>3.363</v>
      </c>
      <c r="D9" s="13">
        <v>0</v>
      </c>
      <c r="E9" s="13">
        <v>0</v>
      </c>
      <c r="F9" s="35">
        <v>0</v>
      </c>
      <c r="G9" s="13">
        <v>0</v>
      </c>
      <c r="H9" s="35">
        <v>0</v>
      </c>
      <c r="I9" s="13"/>
      <c r="J9" s="13"/>
    </row>
    <row r="10" spans="1:10">
      <c r="A10" s="14">
        <v>3</v>
      </c>
      <c r="B10" s="15" t="s">
        <v>15</v>
      </c>
      <c r="C10" s="41">
        <v>8.968</v>
      </c>
      <c r="D10" s="13">
        <v>2</v>
      </c>
      <c r="E10" s="13">
        <v>2</v>
      </c>
      <c r="F10" s="35">
        <v>5.75</v>
      </c>
      <c r="G10" s="13">
        <v>2</v>
      </c>
      <c r="H10" s="35">
        <v>5.75</v>
      </c>
      <c r="I10" s="13"/>
      <c r="J10" s="13"/>
    </row>
    <row r="11" spans="1:10">
      <c r="A11" s="14">
        <v>4</v>
      </c>
      <c r="B11" s="16" t="s">
        <v>16</v>
      </c>
      <c r="C11" s="42">
        <v>11.21</v>
      </c>
      <c r="D11" s="13">
        <v>0</v>
      </c>
      <c r="E11" s="13">
        <v>0</v>
      </c>
      <c r="F11" s="35">
        <v>0</v>
      </c>
      <c r="G11" s="13">
        <v>0</v>
      </c>
      <c r="H11" s="35">
        <v>0</v>
      </c>
      <c r="I11" s="13"/>
      <c r="J11" s="13"/>
    </row>
    <row r="12" spans="1:10">
      <c r="A12" s="14">
        <v>5</v>
      </c>
      <c r="B12" s="15" t="s">
        <v>17</v>
      </c>
      <c r="C12" s="41">
        <v>4.484</v>
      </c>
      <c r="D12" s="13">
        <v>0</v>
      </c>
      <c r="E12" s="13">
        <v>0</v>
      </c>
      <c r="F12" s="35">
        <v>0</v>
      </c>
      <c r="G12" s="13">
        <v>0</v>
      </c>
      <c r="H12" s="35">
        <v>0</v>
      </c>
      <c r="I12" s="13"/>
      <c r="J12" s="13"/>
    </row>
    <row r="13" spans="1:10">
      <c r="A13" s="14">
        <v>6</v>
      </c>
      <c r="B13" s="15" t="s">
        <v>18</v>
      </c>
      <c r="C13" s="41">
        <v>19.056999999999999</v>
      </c>
      <c r="D13" s="13">
        <v>1</v>
      </c>
      <c r="E13" s="13">
        <v>1</v>
      </c>
      <c r="F13" s="35">
        <v>1</v>
      </c>
      <c r="G13" s="13">
        <v>1</v>
      </c>
      <c r="H13" s="35">
        <v>1</v>
      </c>
      <c r="I13" s="13"/>
      <c r="J13" s="13"/>
    </row>
    <row r="14" spans="1:10">
      <c r="A14" s="14">
        <v>7</v>
      </c>
      <c r="B14" s="15" t="s">
        <v>19</v>
      </c>
      <c r="C14" s="41">
        <v>16.815000000000001</v>
      </c>
      <c r="D14" s="13">
        <v>0</v>
      </c>
      <c r="E14" s="13">
        <v>0</v>
      </c>
      <c r="F14" s="35">
        <v>0</v>
      </c>
      <c r="G14" s="13">
        <v>0</v>
      </c>
      <c r="H14" s="35">
        <v>0</v>
      </c>
      <c r="I14" s="13"/>
      <c r="J14" s="13"/>
    </row>
    <row r="15" spans="1:10">
      <c r="A15" s="14">
        <v>8</v>
      </c>
      <c r="B15" s="15" t="s">
        <v>20</v>
      </c>
      <c r="C15" s="41">
        <v>7.8469999999999995</v>
      </c>
      <c r="D15" s="13">
        <v>0</v>
      </c>
      <c r="E15" s="13">
        <v>0</v>
      </c>
      <c r="F15" s="35">
        <v>0</v>
      </c>
      <c r="G15" s="13">
        <v>0</v>
      </c>
      <c r="H15" s="35">
        <v>0</v>
      </c>
      <c r="I15" s="13"/>
      <c r="J15" s="13"/>
    </row>
    <row r="16" spans="1:10">
      <c r="A16" s="14">
        <v>9</v>
      </c>
      <c r="B16" s="15" t="s">
        <v>21</v>
      </c>
      <c r="C16" s="41">
        <v>4.484</v>
      </c>
      <c r="D16" s="13">
        <v>0</v>
      </c>
      <c r="E16" s="13">
        <v>0</v>
      </c>
      <c r="F16" s="35">
        <v>0</v>
      </c>
      <c r="G16" s="13">
        <v>0</v>
      </c>
      <c r="H16" s="35">
        <v>0</v>
      </c>
      <c r="I16" s="13"/>
      <c r="J16" s="13"/>
    </row>
    <row r="17" spans="1:10">
      <c r="A17" s="14">
        <v>10</v>
      </c>
      <c r="B17" s="16" t="s">
        <v>22</v>
      </c>
      <c r="C17" s="42">
        <v>10.089</v>
      </c>
      <c r="D17" s="13">
        <v>0</v>
      </c>
      <c r="E17" s="13">
        <v>0</v>
      </c>
      <c r="F17" s="35">
        <v>0</v>
      </c>
      <c r="G17" s="13">
        <v>0</v>
      </c>
      <c r="H17" s="35">
        <v>0</v>
      </c>
      <c r="I17" s="13"/>
      <c r="J17" s="13"/>
    </row>
    <row r="18" spans="1:10">
      <c r="A18" s="14">
        <v>11</v>
      </c>
      <c r="B18" s="17" t="s">
        <v>23</v>
      </c>
      <c r="C18" s="43">
        <v>7.8469999999999995</v>
      </c>
      <c r="D18" s="13">
        <v>0</v>
      </c>
      <c r="E18" s="13">
        <v>0</v>
      </c>
      <c r="F18" s="35">
        <v>0</v>
      </c>
      <c r="G18" s="13">
        <v>0</v>
      </c>
      <c r="H18" s="35">
        <v>0</v>
      </c>
      <c r="I18" s="13"/>
      <c r="J18" s="13"/>
    </row>
    <row r="19" spans="1:10">
      <c r="A19" s="14">
        <v>12</v>
      </c>
      <c r="B19" s="16" t="s">
        <v>24</v>
      </c>
      <c r="C19" s="42">
        <v>7.8469999999999995</v>
      </c>
      <c r="D19" s="13">
        <v>0</v>
      </c>
      <c r="E19" s="13">
        <v>0</v>
      </c>
      <c r="F19" s="35">
        <v>0</v>
      </c>
      <c r="G19" s="13">
        <v>0</v>
      </c>
      <c r="H19" s="35">
        <v>0</v>
      </c>
      <c r="I19" s="13"/>
      <c r="J19" s="13"/>
    </row>
    <row r="20" spans="1:10">
      <c r="A20" s="14">
        <v>13</v>
      </c>
      <c r="B20" s="15" t="s">
        <v>25</v>
      </c>
      <c r="C20" s="41">
        <v>13.452</v>
      </c>
      <c r="D20" s="13">
        <v>7</v>
      </c>
      <c r="E20" s="13">
        <v>7</v>
      </c>
      <c r="F20" s="35">
        <v>4.53</v>
      </c>
      <c r="G20" s="13">
        <v>7</v>
      </c>
      <c r="H20" s="35">
        <v>4.16</v>
      </c>
      <c r="I20" s="13"/>
      <c r="J20" s="13"/>
    </row>
    <row r="21" spans="1:10">
      <c r="A21" s="14">
        <v>14</v>
      </c>
      <c r="B21" s="15" t="s">
        <v>26</v>
      </c>
      <c r="C21" s="44">
        <v>6.726</v>
      </c>
      <c r="D21" s="31">
        <v>0</v>
      </c>
      <c r="E21" s="31">
        <v>0</v>
      </c>
      <c r="F21" s="40">
        <v>0</v>
      </c>
      <c r="G21" s="31">
        <v>0</v>
      </c>
      <c r="H21" s="40">
        <v>0</v>
      </c>
      <c r="I21" s="13"/>
      <c r="J21" s="13"/>
    </row>
    <row r="22" spans="1:10">
      <c r="A22" s="14">
        <v>15</v>
      </c>
      <c r="B22" s="16" t="s">
        <v>27</v>
      </c>
      <c r="C22" s="42">
        <v>35.872</v>
      </c>
      <c r="D22" s="13">
        <v>17</v>
      </c>
      <c r="E22" s="13">
        <v>17</v>
      </c>
      <c r="F22" s="35">
        <v>12.3</v>
      </c>
      <c r="G22" s="13">
        <v>17</v>
      </c>
      <c r="H22" s="35">
        <v>12.3</v>
      </c>
      <c r="I22" s="13"/>
      <c r="J22" s="13"/>
    </row>
    <row r="23" spans="1:10">
      <c r="A23" s="14">
        <v>16</v>
      </c>
      <c r="B23" s="16" t="s">
        <v>28</v>
      </c>
      <c r="C23" s="42">
        <v>8.968</v>
      </c>
      <c r="D23" s="13"/>
      <c r="E23" s="13"/>
      <c r="F23" s="35"/>
      <c r="G23" s="13"/>
      <c r="H23" s="35"/>
      <c r="I23" s="13"/>
      <c r="J23" s="13"/>
    </row>
    <row r="24" spans="1:10">
      <c r="A24" s="14">
        <v>17</v>
      </c>
      <c r="B24" s="16" t="s">
        <v>29</v>
      </c>
      <c r="C24" s="42">
        <v>29.146000000000001</v>
      </c>
      <c r="D24" s="13">
        <v>23</v>
      </c>
      <c r="E24" s="13">
        <v>23</v>
      </c>
      <c r="F24" s="35">
        <v>6.55</v>
      </c>
      <c r="G24" s="13">
        <v>23</v>
      </c>
      <c r="H24" s="35">
        <v>5.62</v>
      </c>
      <c r="I24" s="13"/>
      <c r="J24" s="13"/>
    </row>
    <row r="25" spans="1:10">
      <c r="A25" s="14">
        <v>18</v>
      </c>
      <c r="B25" s="15" t="s">
        <v>30</v>
      </c>
      <c r="C25" s="41">
        <v>13.452</v>
      </c>
      <c r="D25" s="13">
        <v>6</v>
      </c>
      <c r="E25" s="13">
        <v>6</v>
      </c>
      <c r="F25" s="35">
        <v>5.87</v>
      </c>
      <c r="G25" s="13">
        <v>6</v>
      </c>
      <c r="H25" s="35">
        <v>5.87</v>
      </c>
      <c r="I25" s="13"/>
      <c r="J25" s="13"/>
    </row>
    <row r="26" spans="1:10">
      <c r="A26" s="14">
        <v>19</v>
      </c>
      <c r="B26" s="15" t="s">
        <v>31</v>
      </c>
      <c r="C26" s="41">
        <v>2.242</v>
      </c>
      <c r="D26" s="13"/>
      <c r="E26" s="13"/>
      <c r="F26" s="35"/>
      <c r="G26" s="13"/>
      <c r="H26" s="35"/>
      <c r="I26" s="13"/>
      <c r="J26" s="13"/>
    </row>
    <row r="27" spans="1:10">
      <c r="A27" s="14">
        <v>20</v>
      </c>
      <c r="B27" s="16" t="s">
        <v>32</v>
      </c>
      <c r="C27" s="42">
        <v>6.726</v>
      </c>
      <c r="D27" s="13"/>
      <c r="E27" s="13"/>
      <c r="F27" s="35"/>
      <c r="G27" s="13"/>
      <c r="H27" s="35"/>
      <c r="I27" s="13"/>
      <c r="J27" s="13"/>
    </row>
    <row r="28" spans="1:10">
      <c r="A28" s="14"/>
      <c r="B28" s="18" t="s">
        <v>33</v>
      </c>
      <c r="C28" s="45">
        <v>230.92599999999999</v>
      </c>
      <c r="D28" s="19">
        <f>SUM(D8:D27)</f>
        <v>60</v>
      </c>
      <c r="E28" s="19">
        <f t="shared" ref="E28:J28" si="0">SUM(E8:E27)</f>
        <v>60</v>
      </c>
      <c r="F28" s="26">
        <f t="shared" si="0"/>
        <v>41.5</v>
      </c>
      <c r="G28" s="19">
        <f t="shared" si="0"/>
        <v>61</v>
      </c>
      <c r="H28" s="26">
        <f t="shared" si="0"/>
        <v>40.199999999999996</v>
      </c>
      <c r="I28" s="19">
        <f t="shared" si="0"/>
        <v>0</v>
      </c>
      <c r="J28" s="19">
        <f t="shared" si="0"/>
        <v>0</v>
      </c>
    </row>
    <row r="29" spans="1:10">
      <c r="A29" s="14"/>
      <c r="B29" s="18" t="s">
        <v>34</v>
      </c>
      <c r="C29" s="45">
        <v>0</v>
      </c>
      <c r="D29" s="21"/>
      <c r="E29" s="22"/>
      <c r="F29" s="23"/>
      <c r="G29" s="22"/>
      <c r="H29" s="23"/>
      <c r="I29" s="22"/>
      <c r="J29" s="3"/>
    </row>
    <row r="30" spans="1:10">
      <c r="A30" s="14">
        <v>21</v>
      </c>
      <c r="B30" s="15" t="s">
        <v>35</v>
      </c>
      <c r="C30" s="41">
        <v>36.993000000000002</v>
      </c>
      <c r="D30" s="13">
        <v>11</v>
      </c>
      <c r="E30" s="13">
        <v>8</v>
      </c>
      <c r="F30" s="35">
        <v>5.77</v>
      </c>
      <c r="G30" s="13">
        <v>8</v>
      </c>
      <c r="H30" s="35">
        <v>5.77</v>
      </c>
      <c r="I30" s="13">
        <v>1</v>
      </c>
      <c r="J30" s="13">
        <v>2</v>
      </c>
    </row>
    <row r="31" spans="1:10">
      <c r="A31" s="14">
        <v>22</v>
      </c>
      <c r="B31" s="15" t="s">
        <v>36</v>
      </c>
      <c r="C31" s="41">
        <v>22.42</v>
      </c>
      <c r="D31" s="13">
        <v>1</v>
      </c>
      <c r="E31" s="13">
        <v>1</v>
      </c>
      <c r="F31" s="35">
        <v>1</v>
      </c>
      <c r="G31" s="13">
        <v>1</v>
      </c>
      <c r="H31" s="35">
        <v>1</v>
      </c>
      <c r="I31" s="13"/>
      <c r="J31" s="13"/>
    </row>
    <row r="32" spans="1:10">
      <c r="A32" s="14"/>
      <c r="B32" s="18" t="s">
        <v>37</v>
      </c>
      <c r="C32" s="45">
        <v>59.412999999999997</v>
      </c>
      <c r="D32" s="24">
        <f>SUM(D30:D31)</f>
        <v>12</v>
      </c>
      <c r="E32" s="24">
        <f t="shared" ref="E32:J32" si="1">SUM(E30:E31)</f>
        <v>9</v>
      </c>
      <c r="F32" s="36">
        <f t="shared" si="1"/>
        <v>6.77</v>
      </c>
      <c r="G32" s="24">
        <f t="shared" si="1"/>
        <v>9</v>
      </c>
      <c r="H32" s="36">
        <f t="shared" si="1"/>
        <v>6.77</v>
      </c>
      <c r="I32" s="24">
        <f t="shared" si="1"/>
        <v>1</v>
      </c>
      <c r="J32" s="24">
        <f t="shared" si="1"/>
        <v>2</v>
      </c>
    </row>
    <row r="33" spans="1:10">
      <c r="A33" s="14"/>
      <c r="B33" s="18" t="s">
        <v>38</v>
      </c>
      <c r="C33" s="45">
        <v>0</v>
      </c>
      <c r="D33" s="21"/>
      <c r="E33" s="22"/>
      <c r="F33" s="23"/>
      <c r="G33" s="22"/>
      <c r="H33" s="23"/>
      <c r="I33" s="22"/>
      <c r="J33" s="3"/>
    </row>
    <row r="34" spans="1:10">
      <c r="A34" s="14">
        <v>23</v>
      </c>
      <c r="B34" s="15" t="s">
        <v>39</v>
      </c>
      <c r="C34" s="41">
        <v>11.21</v>
      </c>
      <c r="D34" s="13">
        <v>0</v>
      </c>
      <c r="E34" s="13">
        <v>0</v>
      </c>
      <c r="F34" s="35">
        <v>0</v>
      </c>
      <c r="G34" s="13">
        <v>0</v>
      </c>
      <c r="H34" s="35">
        <v>0</v>
      </c>
      <c r="I34" s="13"/>
      <c r="J34" s="13"/>
    </row>
    <row r="35" spans="1:10">
      <c r="A35" s="25"/>
      <c r="B35" s="18" t="s">
        <v>37</v>
      </c>
      <c r="C35" s="45">
        <v>11.21</v>
      </c>
      <c r="D35" s="19">
        <f>SUM(D34)</f>
        <v>0</v>
      </c>
      <c r="E35" s="19">
        <f t="shared" ref="E35:J35" si="2">SUM(E34)</f>
        <v>0</v>
      </c>
      <c r="F35" s="26">
        <f t="shared" si="2"/>
        <v>0</v>
      </c>
      <c r="G35" s="19">
        <f t="shared" si="2"/>
        <v>0</v>
      </c>
      <c r="H35" s="26">
        <f t="shared" si="2"/>
        <v>0</v>
      </c>
      <c r="I35" s="19">
        <f t="shared" si="2"/>
        <v>0</v>
      </c>
      <c r="J35" s="19">
        <f t="shared" si="2"/>
        <v>0</v>
      </c>
    </row>
    <row r="36" spans="1:10">
      <c r="A36" s="14"/>
      <c r="B36" s="18" t="s">
        <v>40</v>
      </c>
      <c r="C36" s="45">
        <v>0</v>
      </c>
      <c r="D36" s="19"/>
      <c r="E36" s="20"/>
      <c r="F36" s="26"/>
      <c r="G36" s="20"/>
      <c r="H36" s="26"/>
      <c r="I36" s="20"/>
      <c r="J36" s="3"/>
    </row>
    <row r="37" spans="1:10">
      <c r="A37" s="14">
        <v>24</v>
      </c>
      <c r="B37" s="16" t="s">
        <v>41</v>
      </c>
      <c r="C37" s="42">
        <v>5.6050000000000004</v>
      </c>
      <c r="D37" s="13"/>
      <c r="E37" s="13"/>
      <c r="F37" s="35"/>
      <c r="G37" s="13"/>
      <c r="H37" s="35"/>
      <c r="I37" s="13"/>
      <c r="J37" s="13"/>
    </row>
    <row r="38" spans="1:10">
      <c r="A38" s="14">
        <v>25</v>
      </c>
      <c r="B38" s="17" t="s">
        <v>42</v>
      </c>
      <c r="C38" s="43">
        <v>17.936</v>
      </c>
      <c r="D38" s="13"/>
      <c r="E38" s="13"/>
      <c r="F38" s="35"/>
      <c r="G38" s="13"/>
      <c r="H38" s="35"/>
      <c r="I38" s="13"/>
      <c r="J38" s="13"/>
    </row>
    <row r="39" spans="1:10">
      <c r="A39" s="14">
        <v>26</v>
      </c>
      <c r="B39" s="17" t="s">
        <v>43</v>
      </c>
      <c r="C39" s="43">
        <v>14.573</v>
      </c>
      <c r="D39" s="13"/>
      <c r="E39" s="13"/>
      <c r="F39" s="35"/>
      <c r="G39" s="13"/>
      <c r="H39" s="35"/>
      <c r="I39" s="13"/>
      <c r="J39" s="13"/>
    </row>
    <row r="40" spans="1:10">
      <c r="A40" s="14">
        <v>27</v>
      </c>
      <c r="B40" s="16" t="s">
        <v>44</v>
      </c>
      <c r="C40" s="42">
        <v>2.242</v>
      </c>
      <c r="D40" s="13"/>
      <c r="E40" s="13"/>
      <c r="F40" s="35"/>
      <c r="G40" s="13"/>
      <c r="H40" s="35"/>
      <c r="I40" s="13"/>
      <c r="J40" s="13"/>
    </row>
    <row r="41" spans="1:10">
      <c r="A41" s="14">
        <v>28</v>
      </c>
      <c r="B41" s="15" t="s">
        <v>45</v>
      </c>
      <c r="C41" s="41">
        <v>4.484</v>
      </c>
      <c r="D41" s="13"/>
      <c r="E41" s="13"/>
      <c r="F41" s="35"/>
      <c r="G41" s="13"/>
      <c r="H41" s="35"/>
      <c r="I41" s="13"/>
      <c r="J41" s="13"/>
    </row>
    <row r="42" spans="1:10">
      <c r="A42" s="14">
        <v>29</v>
      </c>
      <c r="B42" s="15" t="s">
        <v>46</v>
      </c>
      <c r="C42" s="41">
        <v>1.121</v>
      </c>
      <c r="D42" s="13"/>
      <c r="E42" s="13"/>
      <c r="F42" s="35"/>
      <c r="G42" s="13"/>
      <c r="H42" s="35"/>
      <c r="I42" s="13"/>
      <c r="J42" s="13"/>
    </row>
    <row r="43" spans="1:10">
      <c r="A43" s="14">
        <v>30</v>
      </c>
      <c r="B43" s="16" t="s">
        <v>47</v>
      </c>
      <c r="C43" s="42">
        <v>2.242</v>
      </c>
      <c r="D43" s="13"/>
      <c r="E43" s="13"/>
      <c r="F43" s="35"/>
      <c r="G43" s="13"/>
      <c r="H43" s="35"/>
      <c r="I43" s="13"/>
      <c r="J43" s="13"/>
    </row>
    <row r="44" spans="1:10">
      <c r="A44" s="25"/>
      <c r="B44" s="18" t="s">
        <v>37</v>
      </c>
      <c r="C44" s="45">
        <v>48.203000000000003</v>
      </c>
      <c r="D44" s="19">
        <f>SUM(D37:D43)</f>
        <v>0</v>
      </c>
      <c r="E44" s="19">
        <f t="shared" ref="E44:J44" si="3">SUM(E37:E43)</f>
        <v>0</v>
      </c>
      <c r="F44" s="26">
        <f t="shared" si="3"/>
        <v>0</v>
      </c>
      <c r="G44" s="19">
        <f t="shared" si="3"/>
        <v>0</v>
      </c>
      <c r="H44" s="26">
        <f t="shared" si="3"/>
        <v>0</v>
      </c>
      <c r="I44" s="19">
        <f t="shared" si="3"/>
        <v>0</v>
      </c>
      <c r="J44" s="19">
        <f t="shared" si="3"/>
        <v>0</v>
      </c>
    </row>
    <row r="45" spans="1:10">
      <c r="A45" s="14"/>
      <c r="B45" s="18" t="s">
        <v>48</v>
      </c>
      <c r="C45" s="45"/>
      <c r="D45" s="19"/>
      <c r="E45" s="20"/>
      <c r="F45" s="26"/>
      <c r="G45" s="20"/>
      <c r="H45" s="26"/>
      <c r="I45" s="20"/>
      <c r="J45" s="3"/>
    </row>
    <row r="46" spans="1:10">
      <c r="A46" s="27">
        <v>31</v>
      </c>
      <c r="B46" s="16" t="s">
        <v>49</v>
      </c>
      <c r="C46" s="37"/>
      <c r="D46" s="13">
        <v>6</v>
      </c>
      <c r="E46" s="13">
        <v>6</v>
      </c>
      <c r="F46" s="35">
        <v>5.08</v>
      </c>
      <c r="G46" s="13">
        <v>6</v>
      </c>
      <c r="H46" s="35">
        <v>5.08</v>
      </c>
      <c r="I46" s="13"/>
      <c r="J46" s="13"/>
    </row>
    <row r="47" spans="1:10">
      <c r="A47" s="14">
        <v>32</v>
      </c>
      <c r="B47" s="16" t="s">
        <v>50</v>
      </c>
      <c r="C47" s="37"/>
      <c r="D47" s="13">
        <v>0</v>
      </c>
      <c r="E47" s="13">
        <v>0</v>
      </c>
      <c r="F47" s="35">
        <v>0</v>
      </c>
      <c r="G47" s="13">
        <v>0</v>
      </c>
      <c r="H47" s="35">
        <v>0</v>
      </c>
      <c r="I47" s="13"/>
      <c r="J47" s="13"/>
    </row>
    <row r="48" spans="1:10">
      <c r="A48" s="27">
        <v>33</v>
      </c>
      <c r="B48" s="16" t="s">
        <v>51</v>
      </c>
      <c r="C48" s="37"/>
      <c r="D48" s="13">
        <v>0</v>
      </c>
      <c r="E48" s="13">
        <v>0</v>
      </c>
      <c r="F48" s="35">
        <v>0</v>
      </c>
      <c r="G48" s="13">
        <v>0</v>
      </c>
      <c r="H48" s="35">
        <v>0</v>
      </c>
      <c r="I48" s="13"/>
      <c r="J48" s="13"/>
    </row>
    <row r="49" spans="1:10">
      <c r="A49" s="14">
        <v>34</v>
      </c>
      <c r="B49" s="16" t="s">
        <v>52</v>
      </c>
      <c r="C49" s="37"/>
      <c r="D49" s="13">
        <v>0</v>
      </c>
      <c r="E49" s="13">
        <v>0</v>
      </c>
      <c r="F49" s="35">
        <v>0</v>
      </c>
      <c r="G49" s="13">
        <v>0</v>
      </c>
      <c r="H49" s="35">
        <v>0</v>
      </c>
      <c r="I49" s="13"/>
      <c r="J49" s="13"/>
    </row>
    <row r="50" spans="1:10">
      <c r="A50" s="3"/>
      <c r="B50" s="28" t="s">
        <v>37</v>
      </c>
      <c r="C50" s="28"/>
      <c r="D50" s="24">
        <f>SUM(D46:D49)</f>
        <v>6</v>
      </c>
      <c r="E50" s="24">
        <f t="shared" ref="E50:J50" si="4">SUM(E46:E49)</f>
        <v>6</v>
      </c>
      <c r="F50" s="36">
        <f t="shared" si="4"/>
        <v>5.08</v>
      </c>
      <c r="G50" s="24">
        <f t="shared" si="4"/>
        <v>6</v>
      </c>
      <c r="H50" s="36">
        <f t="shared" si="4"/>
        <v>5.08</v>
      </c>
      <c r="I50" s="24">
        <f t="shared" si="4"/>
        <v>0</v>
      </c>
      <c r="J50" s="24">
        <f t="shared" si="4"/>
        <v>0</v>
      </c>
    </row>
    <row r="51" spans="1:10">
      <c r="A51" s="29"/>
      <c r="B51" s="28" t="s">
        <v>53</v>
      </c>
      <c r="C51" s="28">
        <v>350</v>
      </c>
      <c r="D51" s="19">
        <f>D50+D44+D35+D32+D28</f>
        <v>78</v>
      </c>
      <c r="E51" s="19">
        <f t="shared" ref="E51:J51" si="5">E50+E44+E35+E32+E28</f>
        <v>75</v>
      </c>
      <c r="F51" s="26">
        <f t="shared" si="5"/>
        <v>53.35</v>
      </c>
      <c r="G51" s="19">
        <f t="shared" si="5"/>
        <v>76</v>
      </c>
      <c r="H51" s="26">
        <f t="shared" si="5"/>
        <v>52.05</v>
      </c>
      <c r="I51" s="19">
        <f t="shared" si="5"/>
        <v>1</v>
      </c>
      <c r="J51" s="19">
        <f t="shared" si="5"/>
        <v>2</v>
      </c>
    </row>
  </sheetData>
  <mergeCells count="6">
    <mergeCell ref="H1:J1"/>
    <mergeCell ref="A2:J3"/>
    <mergeCell ref="I4:J4"/>
    <mergeCell ref="E6:F6"/>
    <mergeCell ref="G6:H6"/>
    <mergeCell ref="E5:J5"/>
  </mergeCells>
  <pageMargins left="0.7" right="0.7" top="0.75" bottom="0.75" header="0.3" footer="0.3"/>
  <pageSetup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NRLM</vt:lpstr>
      <vt:lpstr>SGSY</vt:lpstr>
      <vt:lpstr>KVIC</vt:lpstr>
      <vt:lpstr>KVIB</vt:lpstr>
      <vt:lpstr>DIC</vt:lpstr>
      <vt:lpstr>SJSRY</vt:lpstr>
      <vt:lpstr>DIC!Print_Area</vt:lpstr>
      <vt:lpstr>KVIB!Print_Area</vt:lpstr>
      <vt:lpstr>KVIC!Print_Area</vt:lpstr>
      <vt:lpstr>NRLM!Print_Area</vt:lpstr>
      <vt:lpstr>SGSY!Print_Area</vt:lpstr>
      <vt:lpstr>SJSRY!Print_Area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2014-06-18T08:28:26Z</dcterms:modified>
</cp:coreProperties>
</file>